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ROK 2021\MU\60-2020 Obnova povrchů vozovek Duchcov_AKT A OPR\"/>
    </mc:Choice>
  </mc:AlternateContent>
  <bookViews>
    <workbookView xWindow="0" yWindow="0" windowWidth="0" windowHeight="0"/>
  </bookViews>
  <sheets>
    <sheet name="Rekapitulace stavby" sheetId="1" r:id="rId1"/>
    <sheet name="60f - Obnova vozovek" sheetId="2" r:id="rId2"/>
    <sheet name="60fa - Vedlejší a ostatní..." sheetId="3" r:id="rId3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'60f - Obnova vozovek'!$C$85:$K$142</definedName>
    <definedName name="_xlnm.Print_Area" localSheetId="1">'60f - Obnova vozovek'!$C$45:$J$67,'60f - Obnova vozovek'!$C$73:$K$142</definedName>
    <definedName name="_xlnm.Print_Titles" localSheetId="1">'60f - Obnova vozovek'!$85:$85</definedName>
    <definedName name="_xlnm._FilterDatabase" localSheetId="2" hidden="1">'60fa - Vedlejší a ostatní...'!$C$79:$K$86</definedName>
    <definedName name="_xlnm.Print_Area" localSheetId="2">'60fa - Vedlejší a ostatní...'!$C$45:$J$61,'60fa - Vedlejší a ostatní...'!$C$67:$K$86</definedName>
    <definedName name="_xlnm.Print_Titles" localSheetId="2">'60fa - Vedlejší a ostatní...'!$79:$79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86"/>
  <c r="BH86"/>
  <c r="BG86"/>
  <c r="BF86"/>
  <c r="T86"/>
  <c r="R86"/>
  <c r="P86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7"/>
  <c r="F76"/>
  <c r="F74"/>
  <c r="E72"/>
  <c r="J55"/>
  <c r="F54"/>
  <c r="F52"/>
  <c r="E50"/>
  <c r="J21"/>
  <c r="E21"/>
  <c r="J54"/>
  <c r="J20"/>
  <c r="J18"/>
  <c r="E18"/>
  <c r="F77"/>
  <c r="J17"/>
  <c r="J12"/>
  <c r="J74"/>
  <c r="E7"/>
  <c r="E70"/>
  <c i="2" r="J37"/>
  <c r="J36"/>
  <c i="1" r="AY55"/>
  <c i="2" r="J35"/>
  <c i="1" r="AX55"/>
  <c i="2" r="BI141"/>
  <c r="BH141"/>
  <c r="BG141"/>
  <c r="BF141"/>
  <c r="T141"/>
  <c r="T140"/>
  <c r="R141"/>
  <c r="R140"/>
  <c r="P141"/>
  <c r="P140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T111"/>
  <c r="R112"/>
  <c r="R111"/>
  <c r="P112"/>
  <c r="P111"/>
  <c r="BI107"/>
  <c r="BH107"/>
  <c r="BG107"/>
  <c r="BF107"/>
  <c r="T107"/>
  <c r="R107"/>
  <c r="P107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BI89"/>
  <c r="BH89"/>
  <c r="BG89"/>
  <c r="BF89"/>
  <c r="T89"/>
  <c r="R89"/>
  <c r="P89"/>
  <c r="J83"/>
  <c r="F82"/>
  <c r="F80"/>
  <c r="E78"/>
  <c r="J55"/>
  <c r="F54"/>
  <c r="F52"/>
  <c r="E50"/>
  <c r="J21"/>
  <c r="E21"/>
  <c r="J54"/>
  <c r="J20"/>
  <c r="J18"/>
  <c r="E18"/>
  <c r="F83"/>
  <c r="J17"/>
  <c r="J12"/>
  <c r="J52"/>
  <c r="E7"/>
  <c r="E48"/>
  <c i="1" r="L50"/>
  <c r="AM50"/>
  <c r="AM49"/>
  <c r="L49"/>
  <c r="AM47"/>
  <c r="L47"/>
  <c r="L45"/>
  <c r="L44"/>
  <c i="2" r="BK136"/>
  <c r="BK128"/>
  <c r="J124"/>
  <c r="BK119"/>
  <c r="BK115"/>
  <c r="BK107"/>
  <c r="BK103"/>
  <c r="BK98"/>
  <c r="BK94"/>
  <c r="J89"/>
  <c r="J136"/>
  <c r="J128"/>
  <c r="BK124"/>
  <c r="J119"/>
  <c r="J115"/>
  <c r="J107"/>
  <c r="J103"/>
  <c r="J98"/>
  <c r="J94"/>
  <c r="BK89"/>
  <c i="3" r="BK86"/>
  <c r="BK84"/>
  <c r="BK83"/>
  <c r="J86"/>
  <c r="J83"/>
  <c i="2" r="BK141"/>
  <c r="BK133"/>
  <c r="J126"/>
  <c r="BK121"/>
  <c r="BK117"/>
  <c r="BK112"/>
  <c r="J106"/>
  <c r="J100"/>
  <c r="J96"/>
  <c r="J91"/>
  <c r="J141"/>
  <c r="J133"/>
  <c r="BK126"/>
  <c r="J121"/>
  <c r="J117"/>
  <c r="J112"/>
  <c r="BK106"/>
  <c r="BK100"/>
  <c r="BK96"/>
  <c r="BK91"/>
  <c i="1" r="AS54"/>
  <c i="3" r="BK82"/>
  <c r="J84"/>
  <c r="J82"/>
  <c i="2" l="1" r="BK88"/>
  <c r="J88"/>
  <c r="J61"/>
  <c r="R88"/>
  <c r="BK93"/>
  <c r="J93"/>
  <c r="J62"/>
  <c r="R93"/>
  <c r="BK114"/>
  <c r="J114"/>
  <c r="J64"/>
  <c r="R114"/>
  <c r="BK132"/>
  <c r="J132"/>
  <c r="J65"/>
  <c r="R132"/>
  <c r="P88"/>
  <c r="T88"/>
  <c r="P93"/>
  <c r="T93"/>
  <c r="P114"/>
  <c r="T114"/>
  <c r="P132"/>
  <c r="T132"/>
  <c i="3" r="BK81"/>
  <c r="J81"/>
  <c r="J60"/>
  <c r="P81"/>
  <c r="P80"/>
  <c i="1" r="AU56"/>
  <c i="3" r="R81"/>
  <c r="R80"/>
  <c r="T81"/>
  <c r="T80"/>
  <c i="2" r="BK111"/>
  <c r="J111"/>
  <c r="J63"/>
  <c r="BK140"/>
  <c r="J140"/>
  <c r="J66"/>
  <c i="3" r="E48"/>
  <c r="J52"/>
  <c r="J76"/>
  <c r="BE82"/>
  <c r="BE86"/>
  <c r="F55"/>
  <c r="BE83"/>
  <c r="BE84"/>
  <c i="2" r="F55"/>
  <c r="E76"/>
  <c r="J80"/>
  <c r="J82"/>
  <c r="BE91"/>
  <c r="BE94"/>
  <c r="BE98"/>
  <c r="BE107"/>
  <c r="BE112"/>
  <c r="BE115"/>
  <c r="BE121"/>
  <c r="BE124"/>
  <c r="BE128"/>
  <c r="BE89"/>
  <c r="BE96"/>
  <c r="BE100"/>
  <c r="BE103"/>
  <c r="BE106"/>
  <c r="BE117"/>
  <c r="BE119"/>
  <c r="BE126"/>
  <c r="BE133"/>
  <c r="BE136"/>
  <c r="BE141"/>
  <c r="F34"/>
  <c i="1" r="BA55"/>
  <c i="2" r="F36"/>
  <c i="1" r="BC55"/>
  <c i="2" r="J34"/>
  <c i="1" r="AW55"/>
  <c i="3" r="F37"/>
  <c i="1" r="BD56"/>
  <c i="3" r="J34"/>
  <c i="1" r="AW56"/>
  <c i="3" r="F36"/>
  <c i="1" r="BC56"/>
  <c i="2" r="F35"/>
  <c i="1" r="BB55"/>
  <c i="2" r="F37"/>
  <c i="1" r="BD55"/>
  <c i="3" r="F35"/>
  <c i="1" r="BB56"/>
  <c i="3" r="F34"/>
  <c i="1" r="BA56"/>
  <c i="2" l="1" r="P87"/>
  <c r="P86"/>
  <c i="1" r="AU55"/>
  <c i="2" r="R87"/>
  <c r="R86"/>
  <c r="T87"/>
  <c r="T86"/>
  <c r="BK87"/>
  <c r="J87"/>
  <c r="J60"/>
  <c i="3" r="BK80"/>
  <c r="J80"/>
  <c i="1" r="AU54"/>
  <c i="3" r="J30"/>
  <c i="1" r="AG56"/>
  <c i="2" r="F33"/>
  <c i="1" r="AZ55"/>
  <c r="BD54"/>
  <c r="W33"/>
  <c r="BC54"/>
  <c r="AY54"/>
  <c i="3" r="J33"/>
  <c i="1" r="AV56"/>
  <c r="AT56"/>
  <c r="AN56"/>
  <c i="2" r="J33"/>
  <c i="1" r="AV55"/>
  <c r="AT55"/>
  <c r="BB54"/>
  <c r="W31"/>
  <c r="BA54"/>
  <c r="W30"/>
  <c i="3" r="F33"/>
  <c i="1" r="AZ56"/>
  <c i="3" l="1" r="J59"/>
  <c i="2" r="BK86"/>
  <c r="J86"/>
  <c r="J59"/>
  <c i="3" r="J39"/>
  <c i="1" r="W32"/>
  <c r="AW54"/>
  <c r="AK30"/>
  <c r="AX54"/>
  <c r="AZ54"/>
  <c r="AV54"/>
  <c r="AK29"/>
  <c i="2" l="1" r="J30"/>
  <c i="1" r="AG55"/>
  <c r="AG54"/>
  <c r="AK26"/>
  <c r="AK35"/>
  <c r="AT54"/>
  <c r="AN54"/>
  <c r="W29"/>
  <c i="2" l="1" r="J39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<sst xmlns="http://schemas.openxmlformats.org/spreadsheetml/2006/main">
  <si>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</si>
  <si>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</si>
  <si>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</si>
  <si>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</si>
  <si>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</si>
  <si>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{4b07ef07-89f6-4abb-8af0-ddc1bf111f03}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</si>
  <si>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</si>
  <si>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</si>
  <si>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</si>
  <si>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</si>
  <si>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</si>
  <si>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</si>
  <si>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</si>
  <si>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</si>
  <si>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60f-2020_R6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</si>
  <si>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</si>
  <si>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</si>
  <si>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OVMK - UL. JILEMNICKÉHO, TŘEBÍZSKÉHO, J.VRBY, HOLUBOVA, DOBROVSKÉHO, ŠVERMOVA - DUCHCOV</t>
  </si>
  <si>
    <t>KSO:</t>
  </si>
  <si>
    <t/>
  </si>
  <si>
    <t>CC-CZ:</t>
  </si>
  <si>
    <t>Místo:</t>
  </si>
  <si>
    <t xml:space="preserve"> </t>
  </si>
  <si>
    <t>Datum:</t>
  </si>
  <si>
    <t>24. 11. 2021</t>
  </si>
  <si>
    <t>Zadavatel:</t>
  </si>
  <si>
    <t>IČ:</t>
  </si>
  <si>
    <t>Město Duchcov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</si>
  <si>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</si>
  <si>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</si>
  <si>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</si>
  <si>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</si>
  <si>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</si>
  <si>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</si>
  <si>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</si>
  <si>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</si>
  <si>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</si>
  <si>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</si>
  <si>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</si>
  <si>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</si>
  <si>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</si>
  <si>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</si>
  <si>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</si>
  <si>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</si>
  <si>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</si>
  <si>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</si>
  <si>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</si>
  <si>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</si>
  <si>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</si>
  <si>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</si>
  <si>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</si>
  <si>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</si>
  <si>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</si>
  <si>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</si>
  <si>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</si>
  <si>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</si>
  <si>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</si>
  <si>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</si>
  <si>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</si>
  <si>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</si>
  <si>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</si>
  <si>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</si>
  <si>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</si>
  <si>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</si>
  <si>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</si>
  <si>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</si>
  <si>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</si>
  <si>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</si>
  <si>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</si>
  <si>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</si>
  <si>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</si>
  <si>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</si>
  <si>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</si>
  <si>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</si>
  <si>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</si>
  <si>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60f</t>
  </si>
  <si>
    <t>Obnova vozovek</t>
  </si>
  <si>
    <t>STA</t>
  </si>
  <si>
    <t>1</t>
  </si>
  <si>
    <t>{2fec1c70-957c-4201-846f-aec4168780cd}</t>
  </si>
  <si>
    <t>2</t>
  </si>
  <si>
    <t>60fa</t>
  </si>
  <si>
    <t>Vedlejší a ostatní náklady</t>
  </si>
  <si>
    <t>VON</t>
  </si>
  <si>
    <t>{1c34472c-6ff5-4143-8e95-01c837012820}</t>
  </si>
  <si>
    <t>KRYCÍ LIST SOUPISU PRACÍ</t>
  </si>
  <si>
    <t>Objekt:</t>
  </si>
  <si>
    <t>60f - Obnova vozovek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</si>
  <si>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</si>
  <si>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</si>
  <si>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</si>
  <si>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</si>
  <si>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</si>
  <si>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</si>
  <si>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</si>
  <si>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</si>
  <si>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</si>
  <si>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</si>
  <si>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</si>
  <si>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</si>
  <si>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</si>
  <si>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</si>
  <si>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</si>
  <si>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</si>
  <si>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</si>
  <si>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</si>
  <si>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</si>
  <si>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</si>
  <si>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</si>
  <si>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</si>
  <si>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</si>
  <si>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</si>
  <si>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</si>
  <si>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</si>
  <si>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</si>
  <si>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</si>
  <si>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</si>
  <si>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</si>
  <si>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</si>
  <si>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m2</t>
  </si>
  <si>
    <t>CS ÚRS 2021 02</t>
  </si>
  <si>
    <t>4</t>
  </si>
  <si>
    <t>-1286817905</t>
  </si>
  <si>
    <t>Online PSC</t>
  </si>
  <si>
    <t>https://podminky.urs.cz/item/CS_URS_2021_02/113106134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</si>
  <si>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</si>
  <si>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</si>
  <si>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</si>
  <si>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1619502135</t>
  </si>
  <si>
    <t>https://podminky.urs.cz/item/CS_URS_2021_02/113202111</t>
  </si>
  <si>
    <t>5</t>
  </si>
  <si>
    <t>Komunikace pozemní</t>
  </si>
  <si>
    <t>3</t>
  </si>
  <si>
    <t>565131111</t>
  </si>
  <si>
    <t>Vyrovnání povrchu dosavadních podkladů s rozprostřením hmot a zhutněním obalovaným kamenivem ACP (OK) tl. 50 mm</t>
  </si>
  <si>
    <t>344119574</t>
  </si>
  <si>
    <t>https://podminky.urs.cz/item/CS_URS_2021_02/565131111</t>
  </si>
  <si>
    <t>572241112</t>
  </si>
  <si>
    <t>Vyspravení výtluků materiálem na bázi asfaltu s řezáním, vysekáním, očištěním, zaplněním směsí a zhutněním asfaltovým betonem ACO (AB) při vyspravované ploše na 1 km komunikace do 10 % tl. přes 40 do 60 mm</t>
  </si>
  <si>
    <t>-1175654984</t>
  </si>
  <si>
    <t>https://podminky.urs.cz/item/CS_URS_2021_02/572241112</t>
  </si>
  <si>
    <t>572274120R</t>
  </si>
  <si>
    <t>Oprava trhlin a výtluků pomocí infračerveného topného zařízení v komunikaci, plochy přes 100 m2</t>
  </si>
  <si>
    <t>-1499227172</t>
  </si>
  <si>
    <t>P</t>
  </si>
  <si>
    <t>Poznámka k položce:_x000d_
Úprava podloží metodou ITHR</t>
  </si>
  <si>
    <t>6</t>
  </si>
  <si>
    <t>572531133</t>
  </si>
  <si>
    <t>Vyspravení trhlin dosavadního krytu</t>
  </si>
  <si>
    <t>-494120686</t>
  </si>
  <si>
    <t>https://podminky.urs.cz/item/CS_URS_2021_02/572531133</t>
  </si>
  <si>
    <t>Poznámka k položce:_x000d_
různé šířka trhlin vyskytujících se ve vozovce</t>
  </si>
  <si>
    <t>7</t>
  </si>
  <si>
    <t>573231106R</t>
  </si>
  <si>
    <t>Postřik spojovací z modifikované kationaktivní emulze v množství 0,25kg/m2</t>
  </si>
  <si>
    <t>-349916121</t>
  </si>
  <si>
    <t>VV</t>
  </si>
  <si>
    <t>obnova vozovky – kce. tl. 20 mm - mikrokoberec</t>
  </si>
  <si>
    <t>4273,0</t>
  </si>
  <si>
    <t>8</t>
  </si>
  <si>
    <t>579103221R</t>
  </si>
  <si>
    <t>Mikrokoberec prováděný za studena dvouvrstvý střednězrnný EMK 0/8+0/5 - DV, tl.20mm</t>
  </si>
  <si>
    <t>2069966104</t>
  </si>
  <si>
    <t>9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</si>
  <si>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</si>
  <si>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</si>
  <si>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-822543073</t>
  </si>
  <si>
    <t>https://podminky.urs.cz/item/CS_URS_2021_02/596211110</t>
  </si>
  <si>
    <t>předláždení chodníků u nových obrub</t>
  </si>
  <si>
    <t>5,0</t>
  </si>
  <si>
    <t>Trubní vedení</t>
  </si>
  <si>
    <t>10</t>
  </si>
  <si>
    <t>899231111</t>
  </si>
  <si>
    <t>Výšková úprava uličního vstupu nebo vpusti do 200 mm zvýšením mříže</t>
  </si>
  <si>
    <t>kus</t>
  </si>
  <si>
    <t>-1452426099</t>
  </si>
  <si>
    <t>https://podminky.urs.cz/item/CS_URS_2021_02/899231111</t>
  </si>
  <si>
    <t>Ostatní konstrukce a práce, bourání</t>
  </si>
  <si>
    <t>11</t>
  </si>
  <si>
    <t>915131111</t>
  </si>
  <si>
    <t>Vodorovné dopravní značení stříkané barvou přechody pro chodce, šipky, symboly bílé základní</t>
  </si>
  <si>
    <t>631046037</t>
  </si>
  <si>
    <t>https://podminky.urs.cz/item/CS_URS_2021_02/915131111</t>
  </si>
  <si>
    <t>12</t>
  </si>
  <si>
    <t>915621111</t>
  </si>
  <si>
    <t>Předznačení pro vodorovné značení stříkané barvou nebo prováděné z nátěrových hmot plošné šipky, symboly, nápisy</t>
  </si>
  <si>
    <t>-804844075</t>
  </si>
  <si>
    <t>https://podminky.urs.cz/item/CS_URS_2021_02/915621111</t>
  </si>
  <si>
    <t>13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</si>
  <si>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</si>
  <si>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</si>
  <si>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2010279111</t>
  </si>
  <si>
    <t>https://podminky.urs.cz/item/CS_URS_2021_02/916131213</t>
  </si>
  <si>
    <t>14</t>
  </si>
  <si>
    <t>M</t>
  </si>
  <si>
    <t>59217031</t>
  </si>
  <si>
    <t>obrubník betonový silniční 1000x150x250mm</t>
  </si>
  <si>
    <t>-37227256</t>
  </si>
  <si>
    <t>https://podminky.urs.cz/item/CS_URS_2021_02/59217031</t>
  </si>
  <si>
    <t>5*1,02 'Přepočtené koeficientem množství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</si>
  <si>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</si>
  <si>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</si>
  <si>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563310382</t>
  </si>
  <si>
    <t>https://podminky.urs.cz/item/CS_URS_2021_02/919732221</t>
  </si>
  <si>
    <t>16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</si>
  <si>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</si>
  <si>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</si>
  <si>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-1350167880</t>
  </si>
  <si>
    <t>https://podminky.urs.cz/item/CS_URS_2021_02/938909311</t>
  </si>
  <si>
    <t>17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</si>
  <si>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</si>
  <si>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</si>
  <si>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86861956</t>
  </si>
  <si>
    <t>https://podminky.urs.cz/item/CS_URS_2021_02/979054451</t>
  </si>
  <si>
    <t>předláždění chodníků u nových obrub</t>
  </si>
  <si>
    <t>997</t>
  </si>
  <si>
    <t>Přesun sutě</t>
  </si>
  <si>
    <t>18</t>
  </si>
  <si>
    <t>997221571</t>
  </si>
  <si>
    <t>Vodorovná doprava vybouraných hmot bez naložení, ale se složením a s hrubým urovnáním na vzdálenost do 1 km</t>
  </si>
  <si>
    <t>t</t>
  </si>
  <si>
    <t>546614137</t>
  </si>
  <si>
    <t>https://podminky.urs.cz/item/CS_URS_2021_02/997221571</t>
  </si>
  <si>
    <t>Poznámka k položce:_x000d_
betonové obruby</t>
  </si>
  <si>
    <t>19</t>
  </si>
  <si>
    <t>997221579</t>
  </si>
  <si>
    <t>Vodorovná doprava vybouraných hmot bez naložení, ale se složením a s hrubým urovnáním na vzdálenost Příplatek k ceně za každý další i započatý 1 km přes 1 km</t>
  </si>
  <si>
    <t>1572266187</t>
  </si>
  <si>
    <t>https://podminky.urs.cz/item/CS_URS_2021_02/997221579</t>
  </si>
  <si>
    <t>1,025*9 'Přepočtené koeficientem množství</t>
  </si>
  <si>
    <t>998</t>
  </si>
  <si>
    <t>Přesun hmot</t>
  </si>
  <si>
    <t>20</t>
  </si>
  <si>
    <t>998225111</t>
  </si>
  <si>
    <t>Přesun hmot pro komunikace s krytem z kameniva, monolitickým betonovým nebo živičným dopravní vzdálenost do 200 m jakékoliv délky objektu</t>
  </si>
  <si>
    <t>1637506675</t>
  </si>
  <si>
    <t>https://podminky.urs.cz/item/CS_URS_2021_02/998225111</t>
  </si>
  <si>
    <t>60fa - Vedlejší a ostatní náklady</t>
  </si>
  <si>
    <t>VRN - Vedlejší rozpočtové náklady</t>
  </si>
  <si>
    <t>VRN</t>
  </si>
  <si>
    <t>Vedlejší rozpočtové náklady</t>
  </si>
  <si>
    <t>01000100</t>
  </si>
  <si>
    <t>Geodetické zaměření stavby</t>
  </si>
  <si>
    <t>kpl</t>
  </si>
  <si>
    <t>438488465</t>
  </si>
  <si>
    <t>013254000</t>
  </si>
  <si>
    <t>Dokumentace stavby (výkresová a textová) skutečného provedení stavby</t>
  </si>
  <si>
    <t>1024</t>
  </si>
  <si>
    <t>1868913433</t>
  </si>
  <si>
    <t>030001000</t>
  </si>
  <si>
    <t>Zařízení staveniště</t>
  </si>
  <si>
    <t>-1857559907</t>
  </si>
  <si>
    <t>Poznámka k položce:_x000d_
Náklady na provoz a údržbu vybavení staveniště</t>
  </si>
  <si>
    <t>034403000</t>
  </si>
  <si>
    <t>Dopravně inženýrská opatření</t>
  </si>
  <si>
    <t>-1036093442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</si>
</sst>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2/113106134" TargetMode="External" /><Relationship Id="rId2" Type="http://schemas.openxmlformats.org/officeDocument/2006/relationships/hyperlink" Target="https://podminky.urs.cz/item/CS_URS_2021_02/113202111" TargetMode="External" /><Relationship Id="rId3" Type="http://schemas.openxmlformats.org/officeDocument/2006/relationships/hyperlink" Target="https://podminky.urs.cz/item/CS_URS_2021_02/565131111" TargetMode="External" /><Relationship Id="rId4" Type="http://schemas.openxmlformats.org/officeDocument/2006/relationships/hyperlink" Target="https://podminky.urs.cz/item/CS_URS_2021_02/572241112" TargetMode="External" /><Relationship Id="rId5" Type="http://schemas.openxmlformats.org/officeDocument/2006/relationships/hyperlink" Target="https://podminky.urs.cz/item/CS_URS_2021_02/572531133" TargetMode="External" /><Relationship Id="rId6" Type="http://schemas.openxmlformats.org/officeDocument/2006/relationships/hyperlink" Target="https://podminky.urs.cz/item/CS_URS_2021_02/596211110" TargetMode="External" /><Relationship Id="rId7" Type="http://schemas.openxmlformats.org/officeDocument/2006/relationships/hyperlink" Target="https://podminky.urs.cz/item/CS_URS_2021_02/899231111" TargetMode="External" /><Relationship Id="rId8" Type="http://schemas.openxmlformats.org/officeDocument/2006/relationships/hyperlink" Target="https://podminky.urs.cz/item/CS_URS_2021_02/915131111" TargetMode="External" /><Relationship Id="rId9" Type="http://schemas.openxmlformats.org/officeDocument/2006/relationships/hyperlink" Target="https://podminky.urs.cz/item/CS_URS_2021_02/915621111" TargetMode="External" /><Relationship Id="rId10" Type="http://schemas.openxmlformats.org/officeDocument/2006/relationships/hyperlink" Target="https://podminky.urs.cz/item/CS_URS_2021_02/916131213" TargetMode="External" /><Relationship Id="rId11" Type="http://schemas.openxmlformats.org/officeDocument/2006/relationships/hyperlink" Target="https://podminky.urs.cz/item/CS_URS_2021_02/59217031" TargetMode="External" /><Relationship Id="rId12" Type="http://schemas.openxmlformats.org/officeDocument/2006/relationships/hyperlink" Target="https://podminky.urs.cz/item/CS_URS_2021_02/919732221" TargetMode="External" /><Relationship Id="rId13" Type="http://schemas.openxmlformats.org/officeDocument/2006/relationships/hyperlink" Target="https://podminky.urs.cz/item/CS_URS_2021_02/938909311" TargetMode="External" /><Relationship Id="rId14" Type="http://schemas.openxmlformats.org/officeDocument/2006/relationships/hyperlink" Target="https://podminky.urs.cz/item/CS_URS_2021_02/979054451" TargetMode="External" /><Relationship Id="rId15" Type="http://schemas.openxmlformats.org/officeDocument/2006/relationships/hyperlink" Target="https://podminky.urs.cz/item/CS_URS_2021_02/997221571" TargetMode="External" /><Relationship Id="rId16" Type="http://schemas.openxmlformats.org/officeDocument/2006/relationships/hyperlink" Target="https://podminky.urs.cz/item/CS_URS_2021_02/997221579" TargetMode="External" /><Relationship Id="rId17" Type="http://schemas.openxmlformats.org/officeDocument/2006/relationships/hyperlink" Target="https://podminky.urs.cz/item/CS_URS_2021_02/998225111" TargetMode="External" /><Relationship Id="rId1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49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60f-2020_R6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OVMK - UL. JILEMNICKÉHO, TŘEBÍZSKÉHO, J.VRBY, HOLUBOVA, DOBROVSKÉHO, ŠVERMOVA - DUCHCOV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 xml:space="preserve"> 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24. 11. 2021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Město Duchcov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31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50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29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33</v>
      </c>
      <c r="AJ50" s="39"/>
      <c r="AK50" s="39"/>
      <c r="AL50" s="39"/>
      <c r="AM50" s="72" t="str">
        <f>IF(E20="","",E20)</f>
        <v xml:space="preserve"> 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51</v>
      </c>
      <c r="D52" s="86"/>
      <c r="E52" s="86"/>
      <c r="F52" s="86"/>
      <c r="G52" s="86"/>
      <c r="H52" s="87"/>
      <c r="I52" s="88" t="s">
        <v>52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53</v>
      </c>
      <c r="AH52" s="86"/>
      <c r="AI52" s="86"/>
      <c r="AJ52" s="86"/>
      <c r="AK52" s="86"/>
      <c r="AL52" s="86"/>
      <c r="AM52" s="86"/>
      <c r="AN52" s="88" t="s">
        <v>54</v>
      </c>
      <c r="AO52" s="86"/>
      <c r="AP52" s="86"/>
      <c r="AQ52" s="90" t="s">
        <v>55</v>
      </c>
      <c r="AR52" s="43"/>
      <c r="AS52" s="91" t="s">
        <v>56</v>
      </c>
      <c r="AT52" s="92" t="s">
        <v>57</v>
      </c>
      <c r="AU52" s="92" t="s">
        <v>58</v>
      </c>
      <c r="AV52" s="92" t="s">
        <v>59</v>
      </c>
      <c r="AW52" s="92" t="s">
        <v>60</v>
      </c>
      <c r="AX52" s="92" t="s">
        <v>61</v>
      </c>
      <c r="AY52" s="92" t="s">
        <v>62</v>
      </c>
      <c r="AZ52" s="92" t="s">
        <v>63</v>
      </c>
      <c r="BA52" s="92" t="s">
        <v>64</v>
      </c>
      <c r="BB52" s="92" t="s">
        <v>65</v>
      </c>
      <c r="BC52" s="92" t="s">
        <v>66</v>
      </c>
      <c r="BD52" s="93" t="s">
        <v>67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68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ROUND(SUM(AG55:AG56),2)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ROUND(SUM(AS55:AS56),2)</f>
        <v>0</v>
      </c>
      <c r="AT54" s="105">
        <f>ROUND(SUM(AV54:AW54),2)</f>
        <v>0</v>
      </c>
      <c r="AU54" s="106">
        <f>ROUND(SUM(AU55:AU56),5)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ROUND(SUM(AZ55:AZ56),2)</f>
        <v>0</v>
      </c>
      <c r="BA54" s="105">
        <f>ROUND(SUM(BA55:BA56),2)</f>
        <v>0</v>
      </c>
      <c r="BB54" s="105">
        <f>ROUND(SUM(BB55:BB56),2)</f>
        <v>0</v>
      </c>
      <c r="BC54" s="105">
        <f>ROUND(SUM(BC55:BC56),2)</f>
        <v>0</v>
      </c>
      <c r="BD54" s="107">
        <f>ROUND(SUM(BD55:BD56),2)</f>
        <v>0</v>
      </c>
      <c r="BE54" s="6"/>
      <c r="BS54" s="108" t="s">
        <v>69</v>
      </c>
      <c r="BT54" s="108" t="s">
        <v>70</v>
      </c>
      <c r="BU54" s="109" t="s">
        <v>71</v>
      </c>
      <c r="BV54" s="108" t="s">
        <v>72</v>
      </c>
      <c r="BW54" s="108" t="s">
        <v>5</v>
      </c>
      <c r="BX54" s="108" t="s">
        <v>73</v>
      </c>
      <c r="CL54" s="108" t="s">
        <v>19</v>
      </c>
    </row>
    <row r="55" s="7" customFormat="1" ht="16.5" customHeight="1">
      <c r="A55" s="110" t="s">
        <v>74</v>
      </c>
      <c r="B55" s="111"/>
      <c r="C55" s="112"/>
      <c r="D55" s="113" t="s">
        <v>75</v>
      </c>
      <c r="E55" s="113"/>
      <c r="F55" s="113"/>
      <c r="G55" s="113"/>
      <c r="H55" s="113"/>
      <c r="I55" s="114"/>
      <c r="J55" s="113" t="s">
        <v>76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'60f - Obnova vozovek'!J30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77</v>
      </c>
      <c r="AR55" s="117"/>
      <c r="AS55" s="118">
        <v>0</v>
      </c>
      <c r="AT55" s="119">
        <f>ROUND(SUM(AV55:AW55),2)</f>
        <v>0</v>
      </c>
      <c r="AU55" s="120">
        <f>'60f - Obnova vozovek'!P86</f>
        <v>0</v>
      </c>
      <c r="AV55" s="119">
        <f>'60f - Obnova vozovek'!J33</f>
        <v>0</v>
      </c>
      <c r="AW55" s="119">
        <f>'60f - Obnova vozovek'!J34</f>
        <v>0</v>
      </c>
      <c r="AX55" s="119">
        <f>'60f - Obnova vozovek'!J35</f>
        <v>0</v>
      </c>
      <c r="AY55" s="119">
        <f>'60f - Obnova vozovek'!J36</f>
        <v>0</v>
      </c>
      <c r="AZ55" s="119">
        <f>'60f - Obnova vozovek'!F33</f>
        <v>0</v>
      </c>
      <c r="BA55" s="119">
        <f>'60f - Obnova vozovek'!F34</f>
        <v>0</v>
      </c>
      <c r="BB55" s="119">
        <f>'60f - Obnova vozovek'!F35</f>
        <v>0</v>
      </c>
      <c r="BC55" s="119">
        <f>'60f - Obnova vozovek'!F36</f>
        <v>0</v>
      </c>
      <c r="BD55" s="121">
        <f>'60f - Obnova vozovek'!F37</f>
        <v>0</v>
      </c>
      <c r="BE55" s="7"/>
      <c r="BT55" s="122" t="s">
        <v>78</v>
      </c>
      <c r="BV55" s="122" t="s">
        <v>72</v>
      </c>
      <c r="BW55" s="122" t="s">
        <v>79</v>
      </c>
      <c r="BX55" s="122" t="s">
        <v>5</v>
      </c>
      <c r="CL55" s="122" t="s">
        <v>19</v>
      </c>
      <c r="CM55" s="122" t="s">
        <v>80</v>
      </c>
    </row>
    <row r="56" s="7" customFormat="1" ht="16.5" customHeight="1">
      <c r="A56" s="110" t="s">
        <v>74</v>
      </c>
      <c r="B56" s="111"/>
      <c r="C56" s="112"/>
      <c r="D56" s="113" t="s">
        <v>81</v>
      </c>
      <c r="E56" s="113"/>
      <c r="F56" s="113"/>
      <c r="G56" s="113"/>
      <c r="H56" s="113"/>
      <c r="I56" s="114"/>
      <c r="J56" s="113" t="s">
        <v>82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'60fa - Vedlejší a ostatní...'!J30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83</v>
      </c>
      <c r="AR56" s="117"/>
      <c r="AS56" s="123">
        <v>0</v>
      </c>
      <c r="AT56" s="124">
        <f>ROUND(SUM(AV56:AW56),2)</f>
        <v>0</v>
      </c>
      <c r="AU56" s="125">
        <f>'60fa - Vedlejší a ostatní...'!P80</f>
        <v>0</v>
      </c>
      <c r="AV56" s="124">
        <f>'60fa - Vedlejší a ostatní...'!J33</f>
        <v>0</v>
      </c>
      <c r="AW56" s="124">
        <f>'60fa - Vedlejší a ostatní...'!J34</f>
        <v>0</v>
      </c>
      <c r="AX56" s="124">
        <f>'60fa - Vedlejší a ostatní...'!J35</f>
        <v>0</v>
      </c>
      <c r="AY56" s="124">
        <f>'60fa - Vedlejší a ostatní...'!J36</f>
        <v>0</v>
      </c>
      <c r="AZ56" s="124">
        <f>'60fa - Vedlejší a ostatní...'!F33</f>
        <v>0</v>
      </c>
      <c r="BA56" s="124">
        <f>'60fa - Vedlejší a ostatní...'!F34</f>
        <v>0</v>
      </c>
      <c r="BB56" s="124">
        <f>'60fa - Vedlejší a ostatní...'!F35</f>
        <v>0</v>
      </c>
      <c r="BC56" s="124">
        <f>'60fa - Vedlejší a ostatní...'!F36</f>
        <v>0</v>
      </c>
      <c r="BD56" s="126">
        <f>'60fa - Vedlejší a ostatní...'!F37</f>
        <v>0</v>
      </c>
      <c r="BE56" s="7"/>
      <c r="BT56" s="122" t="s">
        <v>78</v>
      </c>
      <c r="BV56" s="122" t="s">
        <v>72</v>
      </c>
      <c r="BW56" s="122" t="s">
        <v>84</v>
      </c>
      <c r="BX56" s="122" t="s">
        <v>5</v>
      </c>
      <c r="CL56" s="122" t="s">
        <v>19</v>
      </c>
      <c r="CM56" s="122" t="s">
        <v>80</v>
      </c>
    </row>
    <row r="57" s="2" customFormat="1" ht="30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="2" customFormat="1" ht="6.96" customHeight="1">
      <c r="A58" s="37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43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sheetProtection sheet="1" formatColumns="0" formatRows="0" objects="1" scenarios="1" spinCount="100000" saltValue="zoX5X136xYQNb0X0BAz/IPB2FJa4QkrKBKly7LqeKxDLcPzhWRenc94joX7IXoNschKKN8c1p5xTzhpUG9pirA==" hashValue="58j0YAtPoQfbof3AxjqiWqOf9tVjKpUR64aju4chJNKG2F37vAluE2C158n5WtyN0CooRchL8lRheXG5hr0p2w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60f - Obnova vozovek'!C2" display="/"/>
    <hyperlink ref="A56" location="'60fa - Vedlejší a ostatní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79</v>
      </c>
    </row>
    <row r="3" hidden="1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80</v>
      </c>
    </row>
    <row r="4" hidden="1" s="1" customFormat="1" ht="24.96" customHeight="1">
      <c r="B4" s="19"/>
      <c r="D4" s="129" t="s">
        <v>85</v>
      </c>
      <c r="L4" s="19"/>
      <c r="M4" s="130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1" t="s">
        <v>16</v>
      </c>
      <c r="L6" s="19"/>
    </row>
    <row r="7" hidden="1" s="1" customFormat="1" ht="26.25" customHeight="1">
      <c r="B7" s="19"/>
      <c r="E7" s="132" t="str">
        <f>'Rekapitulace stavby'!K6</f>
        <v>OVMK - UL. JILEMNICKÉHO, TŘEBÍZSKÉHO, J.VRBY, HOLUBOVA, DOBROVSKÉHO, ŠVERMOVA - DUCHCOV</v>
      </c>
      <c r="F7" s="131"/>
      <c r="G7" s="131"/>
      <c r="H7" s="131"/>
      <c r="L7" s="19"/>
    </row>
    <row r="8" hidden="1" s="2" customFormat="1" ht="12" customHeight="1">
      <c r="A8" s="37"/>
      <c r="B8" s="43"/>
      <c r="C8" s="37"/>
      <c r="D8" s="131" t="s">
        <v>86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34" t="s">
        <v>87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24. 11. 2021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">
        <v>19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19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35" t="s">
        <v>22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1" t="s">
        <v>34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2" t="s">
        <v>36</v>
      </c>
      <c r="E30" s="37"/>
      <c r="F30" s="37"/>
      <c r="G30" s="37"/>
      <c r="H30" s="37"/>
      <c r="I30" s="37"/>
      <c r="J30" s="143">
        <f>ROUND(J86,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44" t="s">
        <v>38</v>
      </c>
      <c r="G32" s="37"/>
      <c r="H32" s="37"/>
      <c r="I32" s="144" t="s">
        <v>37</v>
      </c>
      <c r="J32" s="144" t="s">
        <v>39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45" t="s">
        <v>40</v>
      </c>
      <c r="E33" s="131" t="s">
        <v>41</v>
      </c>
      <c r="F33" s="146">
        <f>ROUND((SUM(BE86:BE142)),  2)</f>
        <v>0</v>
      </c>
      <c r="G33" s="37"/>
      <c r="H33" s="37"/>
      <c r="I33" s="147">
        <v>0.20999999999999999</v>
      </c>
      <c r="J33" s="146">
        <f>ROUND(((SUM(BE86:BE142))*I33),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1" t="s">
        <v>42</v>
      </c>
      <c r="F34" s="146">
        <f>ROUND((SUM(BF86:BF142)),  2)</f>
        <v>0</v>
      </c>
      <c r="G34" s="37"/>
      <c r="H34" s="37"/>
      <c r="I34" s="147">
        <v>0.14999999999999999</v>
      </c>
      <c r="J34" s="146">
        <f>ROUND(((SUM(BF86:BF142))*I34),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43</v>
      </c>
      <c r="F35" s="146">
        <f>ROUND((SUM(BG86:BG142)),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44</v>
      </c>
      <c r="F36" s="146">
        <f>ROUND((SUM(BH86:BH142)),  2)</f>
        <v>0</v>
      </c>
      <c r="G36" s="37"/>
      <c r="H36" s="37"/>
      <c r="I36" s="147">
        <v>0.14999999999999999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45</v>
      </c>
      <c r="F37" s="146">
        <f>ROUND((SUM(BI86:BI142)),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48"/>
      <c r="D39" s="149" t="s">
        <v>46</v>
      </c>
      <c r="E39" s="150"/>
      <c r="F39" s="150"/>
      <c r="G39" s="151" t="s">
        <v>47</v>
      </c>
      <c r="H39" s="152" t="s">
        <v>48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/>
    <row r="42" hidden="1"/>
    <row r="43" hidden="1"/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88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26.25" customHeight="1">
      <c r="A48" s="37"/>
      <c r="B48" s="38"/>
      <c r="C48" s="39"/>
      <c r="D48" s="39"/>
      <c r="E48" s="159" t="str">
        <f>E7</f>
        <v>OVMK - UL. JILEMNICKÉHO, TŘEBÍZSKÉHO, J.VRBY, HOLUBOVA, DOBROVSKÉHO, ŠVERMOVA - DUCHCOV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86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60f - Obnova vozovek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24. 11. 2021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>Město Duchcov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89</v>
      </c>
      <c r="D57" s="161"/>
      <c r="E57" s="161"/>
      <c r="F57" s="161"/>
      <c r="G57" s="161"/>
      <c r="H57" s="161"/>
      <c r="I57" s="161"/>
      <c r="J57" s="162" t="s">
        <v>90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68</v>
      </c>
      <c r="D59" s="39"/>
      <c r="E59" s="39"/>
      <c r="F59" s="39"/>
      <c r="G59" s="39"/>
      <c r="H59" s="39"/>
      <c r="I59" s="39"/>
      <c r="J59" s="101">
        <f>J86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91</v>
      </c>
    </row>
    <row r="60" s="9" customFormat="1" ht="24.96" customHeight="1">
      <c r="A60" s="9"/>
      <c r="B60" s="164"/>
      <c r="C60" s="165"/>
      <c r="D60" s="166" t="s">
        <v>92</v>
      </c>
      <c r="E60" s="167"/>
      <c r="F60" s="167"/>
      <c r="G60" s="167"/>
      <c r="H60" s="167"/>
      <c r="I60" s="167"/>
      <c r="J60" s="168">
        <f>J87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93</v>
      </c>
      <c r="E61" s="173"/>
      <c r="F61" s="173"/>
      <c r="G61" s="173"/>
      <c r="H61" s="173"/>
      <c r="I61" s="173"/>
      <c r="J61" s="174">
        <f>J88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0"/>
      <c r="C62" s="171"/>
      <c r="D62" s="172" t="s">
        <v>94</v>
      </c>
      <c r="E62" s="173"/>
      <c r="F62" s="173"/>
      <c r="G62" s="173"/>
      <c r="H62" s="173"/>
      <c r="I62" s="173"/>
      <c r="J62" s="174">
        <f>J93</f>
        <v>0</v>
      </c>
      <c r="K62" s="171"/>
      <c r="L62" s="17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0"/>
      <c r="C63" s="171"/>
      <c r="D63" s="172" t="s">
        <v>95</v>
      </c>
      <c r="E63" s="173"/>
      <c r="F63" s="173"/>
      <c r="G63" s="173"/>
      <c r="H63" s="173"/>
      <c r="I63" s="173"/>
      <c r="J63" s="174">
        <f>J111</f>
        <v>0</v>
      </c>
      <c r="K63" s="171"/>
      <c r="L63" s="17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0"/>
      <c r="C64" s="171"/>
      <c r="D64" s="172" t="s">
        <v>96</v>
      </c>
      <c r="E64" s="173"/>
      <c r="F64" s="173"/>
      <c r="G64" s="173"/>
      <c r="H64" s="173"/>
      <c r="I64" s="173"/>
      <c r="J64" s="174">
        <f>J114</f>
        <v>0</v>
      </c>
      <c r="K64" s="171"/>
      <c r="L64" s="175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0"/>
      <c r="C65" s="171"/>
      <c r="D65" s="172" t="s">
        <v>97</v>
      </c>
      <c r="E65" s="173"/>
      <c r="F65" s="173"/>
      <c r="G65" s="173"/>
      <c r="H65" s="173"/>
      <c r="I65" s="173"/>
      <c r="J65" s="174">
        <f>J132</f>
        <v>0</v>
      </c>
      <c r="K65" s="171"/>
      <c r="L65" s="17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0"/>
      <c r="C66" s="171"/>
      <c r="D66" s="172" t="s">
        <v>98</v>
      </c>
      <c r="E66" s="173"/>
      <c r="F66" s="173"/>
      <c r="G66" s="173"/>
      <c r="H66" s="173"/>
      <c r="I66" s="173"/>
      <c r="J66" s="174">
        <f>J140</f>
        <v>0</v>
      </c>
      <c r="K66" s="171"/>
      <c r="L66" s="17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="2" customFormat="1" ht="6.96" customHeight="1">
      <c r="A72" s="37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4.96" customHeight="1">
      <c r="A73" s="37"/>
      <c r="B73" s="38"/>
      <c r="C73" s="22" t="s">
        <v>99</v>
      </c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16</v>
      </c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6.25" customHeight="1">
      <c r="A76" s="37"/>
      <c r="B76" s="38"/>
      <c r="C76" s="39"/>
      <c r="D76" s="39"/>
      <c r="E76" s="159" t="str">
        <f>E7</f>
        <v>OVMK - UL. JILEMNICKÉHO, TŘEBÍZSKÉHO, J.VRBY, HOLUBOVA, DOBROVSKÉHO, ŠVERMOVA - DUCHCOV</v>
      </c>
      <c r="F76" s="31"/>
      <c r="G76" s="31"/>
      <c r="H76" s="31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86</v>
      </c>
      <c r="D77" s="39"/>
      <c r="E77" s="39"/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E9</f>
        <v>60f - Obnova vozovek</v>
      </c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F12</f>
        <v xml:space="preserve"> </v>
      </c>
      <c r="G80" s="39"/>
      <c r="H80" s="39"/>
      <c r="I80" s="31" t="s">
        <v>23</v>
      </c>
      <c r="J80" s="71" t="str">
        <f>IF(J12="","",J12)</f>
        <v>24. 11. 2021</v>
      </c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E15</f>
        <v>Město Duchcov</v>
      </c>
      <c r="G82" s="39"/>
      <c r="H82" s="39"/>
      <c r="I82" s="31" t="s">
        <v>31</v>
      </c>
      <c r="J82" s="35" t="str">
        <f>E21</f>
        <v xml:space="preserve"> 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IF(E18="","",E18)</f>
        <v>Vyplň údaj</v>
      </c>
      <c r="G83" s="39"/>
      <c r="H83" s="39"/>
      <c r="I83" s="31" t="s">
        <v>33</v>
      </c>
      <c r="J83" s="35" t="str">
        <f>E24</f>
        <v xml:space="preserve"> </v>
      </c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3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1" customFormat="1" ht="29.28" customHeight="1">
      <c r="A85" s="176"/>
      <c r="B85" s="177"/>
      <c r="C85" s="178" t="s">
        <v>100</v>
      </c>
      <c r="D85" s="179" t="s">
        <v>55</v>
      </c>
      <c r="E85" s="179" t="s">
        <v>51</v>
      </c>
      <c r="F85" s="179" t="s">
        <v>52</v>
      </c>
      <c r="G85" s="179" t="s">
        <v>101</v>
      </c>
      <c r="H85" s="179" t="s">
        <v>102</v>
      </c>
      <c r="I85" s="179" t="s">
        <v>103</v>
      </c>
      <c r="J85" s="179" t="s">
        <v>90</v>
      </c>
      <c r="K85" s="180" t="s">
        <v>104</v>
      </c>
      <c r="L85" s="181"/>
      <c r="M85" s="91" t="s">
        <v>19</v>
      </c>
      <c r="N85" s="92" t="s">
        <v>40</v>
      </c>
      <c r="O85" s="92" t="s">
        <v>105</v>
      </c>
      <c r="P85" s="92" t="s">
        <v>106</v>
      </c>
      <c r="Q85" s="92" t="s">
        <v>107</v>
      </c>
      <c r="R85" s="92" t="s">
        <v>108</v>
      </c>
      <c r="S85" s="92" t="s">
        <v>109</v>
      </c>
      <c r="T85" s="93" t="s">
        <v>110</v>
      </c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</row>
    <row r="86" s="2" customFormat="1" ht="22.8" customHeight="1">
      <c r="A86" s="37"/>
      <c r="B86" s="38"/>
      <c r="C86" s="98" t="s">
        <v>111</v>
      </c>
      <c r="D86" s="39"/>
      <c r="E86" s="39"/>
      <c r="F86" s="39"/>
      <c r="G86" s="39"/>
      <c r="H86" s="39"/>
      <c r="I86" s="39"/>
      <c r="J86" s="182">
        <f>BK86</f>
        <v>0</v>
      </c>
      <c r="K86" s="39"/>
      <c r="L86" s="43"/>
      <c r="M86" s="94"/>
      <c r="N86" s="183"/>
      <c r="O86" s="95"/>
      <c r="P86" s="184">
        <f>P87</f>
        <v>0</v>
      </c>
      <c r="Q86" s="95"/>
      <c r="R86" s="184">
        <f>R87</f>
        <v>783.02224999999987</v>
      </c>
      <c r="S86" s="95"/>
      <c r="T86" s="185">
        <f>T87</f>
        <v>87.785000000000011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69</v>
      </c>
      <c r="AU86" s="16" t="s">
        <v>91</v>
      </c>
      <c r="BK86" s="186">
        <f>BK87</f>
        <v>0</v>
      </c>
    </row>
    <row r="87" s="12" customFormat="1" ht="25.92" customHeight="1">
      <c r="A87" s="12"/>
      <c r="B87" s="187"/>
      <c r="C87" s="188"/>
      <c r="D87" s="189" t="s">
        <v>69</v>
      </c>
      <c r="E87" s="190" t="s">
        <v>112</v>
      </c>
      <c r="F87" s="190" t="s">
        <v>113</v>
      </c>
      <c r="G87" s="188"/>
      <c r="H87" s="188"/>
      <c r="I87" s="191"/>
      <c r="J87" s="192">
        <f>BK87</f>
        <v>0</v>
      </c>
      <c r="K87" s="188"/>
      <c r="L87" s="193"/>
      <c r="M87" s="194"/>
      <c r="N87" s="195"/>
      <c r="O87" s="195"/>
      <c r="P87" s="196">
        <f>P88+P93+P111+P114+P132+P140</f>
        <v>0</v>
      </c>
      <c r="Q87" s="195"/>
      <c r="R87" s="196">
        <f>R88+R93+R111+R114+R132+R140</f>
        <v>783.02224999999987</v>
      </c>
      <c r="S87" s="195"/>
      <c r="T87" s="197">
        <f>T88+T93+T111+T114+T132+T140</f>
        <v>87.785000000000011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8" t="s">
        <v>78</v>
      </c>
      <c r="AT87" s="199" t="s">
        <v>69</v>
      </c>
      <c r="AU87" s="199" t="s">
        <v>70</v>
      </c>
      <c r="AY87" s="198" t="s">
        <v>114</v>
      </c>
      <c r="BK87" s="200">
        <f>BK88+BK93+BK111+BK114+BK132+BK140</f>
        <v>0</v>
      </c>
    </row>
    <row r="88" s="12" customFormat="1" ht="22.8" customHeight="1">
      <c r="A88" s="12"/>
      <c r="B88" s="187"/>
      <c r="C88" s="188"/>
      <c r="D88" s="189" t="s">
        <v>69</v>
      </c>
      <c r="E88" s="201" t="s">
        <v>78</v>
      </c>
      <c r="F88" s="201" t="s">
        <v>115</v>
      </c>
      <c r="G88" s="188"/>
      <c r="H88" s="188"/>
      <c r="I88" s="191"/>
      <c r="J88" s="202">
        <f>BK88</f>
        <v>0</v>
      </c>
      <c r="K88" s="188"/>
      <c r="L88" s="193"/>
      <c r="M88" s="194"/>
      <c r="N88" s="195"/>
      <c r="O88" s="195"/>
      <c r="P88" s="196">
        <f>SUM(P89:P92)</f>
        <v>0</v>
      </c>
      <c r="Q88" s="195"/>
      <c r="R88" s="196">
        <f>SUM(R89:R92)</f>
        <v>0</v>
      </c>
      <c r="S88" s="195"/>
      <c r="T88" s="197">
        <f>SUM(T89:T92)</f>
        <v>2.3250000000000002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8" t="s">
        <v>78</v>
      </c>
      <c r="AT88" s="199" t="s">
        <v>69</v>
      </c>
      <c r="AU88" s="199" t="s">
        <v>78</v>
      </c>
      <c r="AY88" s="198" t="s">
        <v>114</v>
      </c>
      <c r="BK88" s="200">
        <f>SUM(BK89:BK92)</f>
        <v>0</v>
      </c>
    </row>
    <row r="89" s="2" customFormat="1" ht="37.8" customHeight="1">
      <c r="A89" s="37"/>
      <c r="B89" s="38"/>
      <c r="C89" s="203" t="s">
        <v>78</v>
      </c>
      <c r="D89" s="203" t="s">
        <v>116</v>
      </c>
      <c r="E89" s="204" t="s">
        <v>117</v>
      </c>
      <c r="F89" s="205" t="s">
        <v>118</v>
      </c>
      <c r="G89" s="206" t="s">
        <v>119</v>
      </c>
      <c r="H89" s="207">
        <v>5</v>
      </c>
      <c r="I89" s="208"/>
      <c r="J89" s="209">
        <f>ROUND(I89*H89,2)</f>
        <v>0</v>
      </c>
      <c r="K89" s="205" t="s">
        <v>120</v>
      </c>
      <c r="L89" s="43"/>
      <c r="M89" s="210" t="s">
        <v>19</v>
      </c>
      <c r="N89" s="211" t="s">
        <v>41</v>
      </c>
      <c r="O89" s="83"/>
      <c r="P89" s="212">
        <f>O89*H89</f>
        <v>0</v>
      </c>
      <c r="Q89" s="212">
        <v>0</v>
      </c>
      <c r="R89" s="212">
        <f>Q89*H89</f>
        <v>0</v>
      </c>
      <c r="S89" s="212">
        <v>0.26000000000000001</v>
      </c>
      <c r="T89" s="213">
        <f>S89*H89</f>
        <v>1.3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4" t="s">
        <v>121</v>
      </c>
      <c r="AT89" s="214" t="s">
        <v>116</v>
      </c>
      <c r="AU89" s="214" t="s">
        <v>80</v>
      </c>
      <c r="AY89" s="16" t="s">
        <v>114</v>
      </c>
      <c r="BE89" s="215">
        <f>IF(N89="základní",J89,0)</f>
        <v>0</v>
      </c>
      <c r="BF89" s="215">
        <f>IF(N89="snížená",J89,0)</f>
        <v>0</v>
      </c>
      <c r="BG89" s="215">
        <f>IF(N89="zákl. přenesená",J89,0)</f>
        <v>0</v>
      </c>
      <c r="BH89" s="215">
        <f>IF(N89="sníž. přenesená",J89,0)</f>
        <v>0</v>
      </c>
      <c r="BI89" s="215">
        <f>IF(N89="nulová",J89,0)</f>
        <v>0</v>
      </c>
      <c r="BJ89" s="16" t="s">
        <v>78</v>
      </c>
      <c r="BK89" s="215">
        <f>ROUND(I89*H89,2)</f>
        <v>0</v>
      </c>
      <c r="BL89" s="16" t="s">
        <v>121</v>
      </c>
      <c r="BM89" s="214" t="s">
        <v>122</v>
      </c>
    </row>
    <row r="90" s="2" customFormat="1">
      <c r="A90" s="37"/>
      <c r="B90" s="38"/>
      <c r="C90" s="39"/>
      <c r="D90" s="216" t="s">
        <v>123</v>
      </c>
      <c r="E90" s="39"/>
      <c r="F90" s="217" t="s">
        <v>124</v>
      </c>
      <c r="G90" s="39"/>
      <c r="H90" s="39"/>
      <c r="I90" s="218"/>
      <c r="J90" s="39"/>
      <c r="K90" s="39"/>
      <c r="L90" s="43"/>
      <c r="M90" s="219"/>
      <c r="N90" s="220"/>
      <c r="O90" s="83"/>
      <c r="P90" s="83"/>
      <c r="Q90" s="83"/>
      <c r="R90" s="83"/>
      <c r="S90" s="83"/>
      <c r="T90" s="84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123</v>
      </c>
      <c r="AU90" s="16" t="s">
        <v>80</v>
      </c>
    </row>
    <row r="91" s="2" customFormat="1" ht="24.15" customHeight="1">
      <c r="A91" s="37"/>
      <c r="B91" s="38"/>
      <c r="C91" s="203" t="s">
        <v>80</v>
      </c>
      <c r="D91" s="203" t="s">
        <v>116</v>
      </c>
      <c r="E91" s="204" t="s">
        <v>125</v>
      </c>
      <c r="F91" s="205" t="s">
        <v>126</v>
      </c>
      <c r="G91" s="206" t="s">
        <v>127</v>
      </c>
      <c r="H91" s="207">
        <v>5</v>
      </c>
      <c r="I91" s="208"/>
      <c r="J91" s="209">
        <f>ROUND(I91*H91,2)</f>
        <v>0</v>
      </c>
      <c r="K91" s="205" t="s">
        <v>120</v>
      </c>
      <c r="L91" s="43"/>
      <c r="M91" s="210" t="s">
        <v>19</v>
      </c>
      <c r="N91" s="211" t="s">
        <v>41</v>
      </c>
      <c r="O91" s="83"/>
      <c r="P91" s="212">
        <f>O91*H91</f>
        <v>0</v>
      </c>
      <c r="Q91" s="212">
        <v>0</v>
      </c>
      <c r="R91" s="212">
        <f>Q91*H91</f>
        <v>0</v>
      </c>
      <c r="S91" s="212">
        <v>0.20499999999999999</v>
      </c>
      <c r="T91" s="213">
        <f>S91*H91</f>
        <v>1.0249999999999999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4" t="s">
        <v>121</v>
      </c>
      <c r="AT91" s="214" t="s">
        <v>116</v>
      </c>
      <c r="AU91" s="214" t="s">
        <v>80</v>
      </c>
      <c r="AY91" s="16" t="s">
        <v>114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6" t="s">
        <v>78</v>
      </c>
      <c r="BK91" s="215">
        <f>ROUND(I91*H91,2)</f>
        <v>0</v>
      </c>
      <c r="BL91" s="16" t="s">
        <v>121</v>
      </c>
      <c r="BM91" s="214" t="s">
        <v>128</v>
      </c>
    </row>
    <row r="92" s="2" customFormat="1">
      <c r="A92" s="37"/>
      <c r="B92" s="38"/>
      <c r="C92" s="39"/>
      <c r="D92" s="216" t="s">
        <v>123</v>
      </c>
      <c r="E92" s="39"/>
      <c r="F92" s="217" t="s">
        <v>129</v>
      </c>
      <c r="G92" s="39"/>
      <c r="H92" s="39"/>
      <c r="I92" s="218"/>
      <c r="J92" s="39"/>
      <c r="K92" s="39"/>
      <c r="L92" s="43"/>
      <c r="M92" s="219"/>
      <c r="N92" s="220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123</v>
      </c>
      <c r="AU92" s="16" t="s">
        <v>80</v>
      </c>
    </row>
    <row r="93" s="12" customFormat="1" ht="22.8" customHeight="1">
      <c r="A93" s="12"/>
      <c r="B93" s="187"/>
      <c r="C93" s="188"/>
      <c r="D93" s="189" t="s">
        <v>69</v>
      </c>
      <c r="E93" s="201" t="s">
        <v>130</v>
      </c>
      <c r="F93" s="201" t="s">
        <v>131</v>
      </c>
      <c r="G93" s="188"/>
      <c r="H93" s="188"/>
      <c r="I93" s="191"/>
      <c r="J93" s="202">
        <f>BK93</f>
        <v>0</v>
      </c>
      <c r="K93" s="188"/>
      <c r="L93" s="193"/>
      <c r="M93" s="194"/>
      <c r="N93" s="195"/>
      <c r="O93" s="195"/>
      <c r="P93" s="196">
        <f>SUM(P94:P110)</f>
        <v>0</v>
      </c>
      <c r="Q93" s="195"/>
      <c r="R93" s="196">
        <f>SUM(R94:R110)</f>
        <v>751.77344999999991</v>
      </c>
      <c r="S93" s="195"/>
      <c r="T93" s="197">
        <f>SUM(T94:T110)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98" t="s">
        <v>78</v>
      </c>
      <c r="AT93" s="199" t="s">
        <v>69</v>
      </c>
      <c r="AU93" s="199" t="s">
        <v>78</v>
      </c>
      <c r="AY93" s="198" t="s">
        <v>114</v>
      </c>
      <c r="BK93" s="200">
        <f>SUM(BK94:BK110)</f>
        <v>0</v>
      </c>
    </row>
    <row r="94" s="2" customFormat="1" ht="24.15" customHeight="1">
      <c r="A94" s="37"/>
      <c r="B94" s="38"/>
      <c r="C94" s="203" t="s">
        <v>132</v>
      </c>
      <c r="D94" s="203" t="s">
        <v>116</v>
      </c>
      <c r="E94" s="204" t="s">
        <v>133</v>
      </c>
      <c r="F94" s="205" t="s">
        <v>134</v>
      </c>
      <c r="G94" s="206" t="s">
        <v>119</v>
      </c>
      <c r="H94" s="207">
        <v>420</v>
      </c>
      <c r="I94" s="208"/>
      <c r="J94" s="209">
        <f>ROUND(I94*H94,2)</f>
        <v>0</v>
      </c>
      <c r="K94" s="205" t="s">
        <v>120</v>
      </c>
      <c r="L94" s="43"/>
      <c r="M94" s="210" t="s">
        <v>19</v>
      </c>
      <c r="N94" s="211" t="s">
        <v>41</v>
      </c>
      <c r="O94" s="83"/>
      <c r="P94" s="212">
        <f>O94*H94</f>
        <v>0</v>
      </c>
      <c r="Q94" s="212">
        <v>0.13188</v>
      </c>
      <c r="R94" s="212">
        <f>Q94*H94</f>
        <v>55.389600000000002</v>
      </c>
      <c r="S94" s="212">
        <v>0</v>
      </c>
      <c r="T94" s="213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4" t="s">
        <v>121</v>
      </c>
      <c r="AT94" s="214" t="s">
        <v>116</v>
      </c>
      <c r="AU94" s="214" t="s">
        <v>80</v>
      </c>
      <c r="AY94" s="16" t="s">
        <v>114</v>
      </c>
      <c r="BE94" s="215">
        <f>IF(N94="základní",J94,0)</f>
        <v>0</v>
      </c>
      <c r="BF94" s="215">
        <f>IF(N94="snížená",J94,0)</f>
        <v>0</v>
      </c>
      <c r="BG94" s="215">
        <f>IF(N94="zákl. přenesená",J94,0)</f>
        <v>0</v>
      </c>
      <c r="BH94" s="215">
        <f>IF(N94="sníž. přenesená",J94,0)</f>
        <v>0</v>
      </c>
      <c r="BI94" s="215">
        <f>IF(N94="nulová",J94,0)</f>
        <v>0</v>
      </c>
      <c r="BJ94" s="16" t="s">
        <v>78</v>
      </c>
      <c r="BK94" s="215">
        <f>ROUND(I94*H94,2)</f>
        <v>0</v>
      </c>
      <c r="BL94" s="16" t="s">
        <v>121</v>
      </c>
      <c r="BM94" s="214" t="s">
        <v>135</v>
      </c>
    </row>
    <row r="95" s="2" customFormat="1">
      <c r="A95" s="37"/>
      <c r="B95" s="38"/>
      <c r="C95" s="39"/>
      <c r="D95" s="216" t="s">
        <v>123</v>
      </c>
      <c r="E95" s="39"/>
      <c r="F95" s="217" t="s">
        <v>136</v>
      </c>
      <c r="G95" s="39"/>
      <c r="H95" s="39"/>
      <c r="I95" s="218"/>
      <c r="J95" s="39"/>
      <c r="K95" s="39"/>
      <c r="L95" s="43"/>
      <c r="M95" s="219"/>
      <c r="N95" s="220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123</v>
      </c>
      <c r="AU95" s="16" t="s">
        <v>80</v>
      </c>
    </row>
    <row r="96" s="2" customFormat="1" ht="33" customHeight="1">
      <c r="A96" s="37"/>
      <c r="B96" s="38"/>
      <c r="C96" s="203" t="s">
        <v>121</v>
      </c>
      <c r="D96" s="203" t="s">
        <v>116</v>
      </c>
      <c r="E96" s="204" t="s">
        <v>137</v>
      </c>
      <c r="F96" s="205" t="s">
        <v>138</v>
      </c>
      <c r="G96" s="206" t="s">
        <v>119</v>
      </c>
      <c r="H96" s="207">
        <v>420</v>
      </c>
      <c r="I96" s="208"/>
      <c r="J96" s="209">
        <f>ROUND(I96*H96,2)</f>
        <v>0</v>
      </c>
      <c r="K96" s="205" t="s">
        <v>120</v>
      </c>
      <c r="L96" s="43"/>
      <c r="M96" s="210" t="s">
        <v>19</v>
      </c>
      <c r="N96" s="211" t="s">
        <v>41</v>
      </c>
      <c r="O96" s="83"/>
      <c r="P96" s="212">
        <f>O96*H96</f>
        <v>0</v>
      </c>
      <c r="Q96" s="212">
        <v>0.16794999999999999</v>
      </c>
      <c r="R96" s="212">
        <f>Q96*H96</f>
        <v>70.539000000000001</v>
      </c>
      <c r="S96" s="212">
        <v>0</v>
      </c>
      <c r="T96" s="213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4" t="s">
        <v>121</v>
      </c>
      <c r="AT96" s="214" t="s">
        <v>116</v>
      </c>
      <c r="AU96" s="214" t="s">
        <v>80</v>
      </c>
      <c r="AY96" s="16" t="s">
        <v>114</v>
      </c>
      <c r="BE96" s="215">
        <f>IF(N96="základní",J96,0)</f>
        <v>0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6" t="s">
        <v>78</v>
      </c>
      <c r="BK96" s="215">
        <f>ROUND(I96*H96,2)</f>
        <v>0</v>
      </c>
      <c r="BL96" s="16" t="s">
        <v>121</v>
      </c>
      <c r="BM96" s="214" t="s">
        <v>139</v>
      </c>
    </row>
    <row r="97" s="2" customFormat="1">
      <c r="A97" s="37"/>
      <c r="B97" s="38"/>
      <c r="C97" s="39"/>
      <c r="D97" s="216" t="s">
        <v>123</v>
      </c>
      <c r="E97" s="39"/>
      <c r="F97" s="217" t="s">
        <v>140</v>
      </c>
      <c r="G97" s="39"/>
      <c r="H97" s="39"/>
      <c r="I97" s="218"/>
      <c r="J97" s="39"/>
      <c r="K97" s="39"/>
      <c r="L97" s="43"/>
      <c r="M97" s="219"/>
      <c r="N97" s="220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123</v>
      </c>
      <c r="AU97" s="16" t="s">
        <v>80</v>
      </c>
    </row>
    <row r="98" s="2" customFormat="1" ht="21.75" customHeight="1">
      <c r="A98" s="37"/>
      <c r="B98" s="38"/>
      <c r="C98" s="203" t="s">
        <v>130</v>
      </c>
      <c r="D98" s="203" t="s">
        <v>116</v>
      </c>
      <c r="E98" s="204" t="s">
        <v>141</v>
      </c>
      <c r="F98" s="205" t="s">
        <v>142</v>
      </c>
      <c r="G98" s="206" t="s">
        <v>119</v>
      </c>
      <c r="H98" s="207">
        <v>2469</v>
      </c>
      <c r="I98" s="208"/>
      <c r="J98" s="209">
        <f>ROUND(I98*H98,2)</f>
        <v>0</v>
      </c>
      <c r="K98" s="205" t="s">
        <v>19</v>
      </c>
      <c r="L98" s="43"/>
      <c r="M98" s="210" t="s">
        <v>19</v>
      </c>
      <c r="N98" s="211" t="s">
        <v>41</v>
      </c>
      <c r="O98" s="83"/>
      <c r="P98" s="212">
        <f>O98*H98</f>
        <v>0</v>
      </c>
      <c r="Q98" s="212">
        <v>0.17999999999999999</v>
      </c>
      <c r="R98" s="212">
        <f>Q98*H98</f>
        <v>444.41999999999996</v>
      </c>
      <c r="S98" s="212">
        <v>0</v>
      </c>
      <c r="T98" s="213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4" t="s">
        <v>121</v>
      </c>
      <c r="AT98" s="214" t="s">
        <v>116</v>
      </c>
      <c r="AU98" s="214" t="s">
        <v>80</v>
      </c>
      <c r="AY98" s="16" t="s">
        <v>114</v>
      </c>
      <c r="BE98" s="215">
        <f>IF(N98="základní",J98,0)</f>
        <v>0</v>
      </c>
      <c r="BF98" s="215">
        <f>IF(N98="snížená",J98,0)</f>
        <v>0</v>
      </c>
      <c r="BG98" s="215">
        <f>IF(N98="zákl. přenesená",J98,0)</f>
        <v>0</v>
      </c>
      <c r="BH98" s="215">
        <f>IF(N98="sníž. přenesená",J98,0)</f>
        <v>0</v>
      </c>
      <c r="BI98" s="215">
        <f>IF(N98="nulová",J98,0)</f>
        <v>0</v>
      </c>
      <c r="BJ98" s="16" t="s">
        <v>78</v>
      </c>
      <c r="BK98" s="215">
        <f>ROUND(I98*H98,2)</f>
        <v>0</v>
      </c>
      <c r="BL98" s="16" t="s">
        <v>121</v>
      </c>
      <c r="BM98" s="214" t="s">
        <v>143</v>
      </c>
    </row>
    <row r="99" s="2" customFormat="1">
      <c r="A99" s="37"/>
      <c r="B99" s="38"/>
      <c r="C99" s="39"/>
      <c r="D99" s="221" t="s">
        <v>144</v>
      </c>
      <c r="E99" s="39"/>
      <c r="F99" s="222" t="s">
        <v>145</v>
      </c>
      <c r="G99" s="39"/>
      <c r="H99" s="39"/>
      <c r="I99" s="218"/>
      <c r="J99" s="39"/>
      <c r="K99" s="39"/>
      <c r="L99" s="43"/>
      <c r="M99" s="219"/>
      <c r="N99" s="220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144</v>
      </c>
      <c r="AU99" s="16" t="s">
        <v>80</v>
      </c>
    </row>
    <row r="100" s="2" customFormat="1" ht="16.5" customHeight="1">
      <c r="A100" s="37"/>
      <c r="B100" s="38"/>
      <c r="C100" s="203" t="s">
        <v>146</v>
      </c>
      <c r="D100" s="203" t="s">
        <v>116</v>
      </c>
      <c r="E100" s="204" t="s">
        <v>147</v>
      </c>
      <c r="F100" s="205" t="s">
        <v>148</v>
      </c>
      <c r="G100" s="206" t="s">
        <v>127</v>
      </c>
      <c r="H100" s="207">
        <v>2500</v>
      </c>
      <c r="I100" s="208"/>
      <c r="J100" s="209">
        <f>ROUND(I100*H100,2)</f>
        <v>0</v>
      </c>
      <c r="K100" s="205" t="s">
        <v>120</v>
      </c>
      <c r="L100" s="43"/>
      <c r="M100" s="210" t="s">
        <v>19</v>
      </c>
      <c r="N100" s="211" t="s">
        <v>41</v>
      </c>
      <c r="O100" s="83"/>
      <c r="P100" s="212">
        <f>O100*H100</f>
        <v>0</v>
      </c>
      <c r="Q100" s="212">
        <v>0.00711</v>
      </c>
      <c r="R100" s="212">
        <f>Q100*H100</f>
        <v>17.774999999999999</v>
      </c>
      <c r="S100" s="212">
        <v>0</v>
      </c>
      <c r="T100" s="213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4" t="s">
        <v>121</v>
      </c>
      <c r="AT100" s="214" t="s">
        <v>116</v>
      </c>
      <c r="AU100" s="214" t="s">
        <v>80</v>
      </c>
      <c r="AY100" s="16" t="s">
        <v>114</v>
      </c>
      <c r="BE100" s="215">
        <f>IF(N100="základní",J100,0)</f>
        <v>0</v>
      </c>
      <c r="BF100" s="215">
        <f>IF(N100="snížená",J100,0)</f>
        <v>0</v>
      </c>
      <c r="BG100" s="215">
        <f>IF(N100="zákl. přenesená",J100,0)</f>
        <v>0</v>
      </c>
      <c r="BH100" s="215">
        <f>IF(N100="sníž. přenesená",J100,0)</f>
        <v>0</v>
      </c>
      <c r="BI100" s="215">
        <f>IF(N100="nulová",J100,0)</f>
        <v>0</v>
      </c>
      <c r="BJ100" s="16" t="s">
        <v>78</v>
      </c>
      <c r="BK100" s="215">
        <f>ROUND(I100*H100,2)</f>
        <v>0</v>
      </c>
      <c r="BL100" s="16" t="s">
        <v>121</v>
      </c>
      <c r="BM100" s="214" t="s">
        <v>149</v>
      </c>
    </row>
    <row r="101" s="2" customFormat="1">
      <c r="A101" s="37"/>
      <c r="B101" s="38"/>
      <c r="C101" s="39"/>
      <c r="D101" s="216" t="s">
        <v>123</v>
      </c>
      <c r="E101" s="39"/>
      <c r="F101" s="217" t="s">
        <v>150</v>
      </c>
      <c r="G101" s="39"/>
      <c r="H101" s="39"/>
      <c r="I101" s="218"/>
      <c r="J101" s="39"/>
      <c r="K101" s="39"/>
      <c r="L101" s="43"/>
      <c r="M101" s="219"/>
      <c r="N101" s="220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123</v>
      </c>
      <c r="AU101" s="16" t="s">
        <v>80</v>
      </c>
    </row>
    <row r="102" s="2" customFormat="1">
      <c r="A102" s="37"/>
      <c r="B102" s="38"/>
      <c r="C102" s="39"/>
      <c r="D102" s="221" t="s">
        <v>144</v>
      </c>
      <c r="E102" s="39"/>
      <c r="F102" s="222" t="s">
        <v>151</v>
      </c>
      <c r="G102" s="39"/>
      <c r="H102" s="39"/>
      <c r="I102" s="218"/>
      <c r="J102" s="39"/>
      <c r="K102" s="39"/>
      <c r="L102" s="43"/>
      <c r="M102" s="219"/>
      <c r="N102" s="220"/>
      <c r="O102" s="83"/>
      <c r="P102" s="83"/>
      <c r="Q102" s="83"/>
      <c r="R102" s="83"/>
      <c r="S102" s="83"/>
      <c r="T102" s="84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6" t="s">
        <v>144</v>
      </c>
      <c r="AU102" s="16" t="s">
        <v>80</v>
      </c>
    </row>
    <row r="103" s="2" customFormat="1" ht="16.5" customHeight="1">
      <c r="A103" s="37"/>
      <c r="B103" s="38"/>
      <c r="C103" s="203" t="s">
        <v>152</v>
      </c>
      <c r="D103" s="203" t="s">
        <v>116</v>
      </c>
      <c r="E103" s="204" t="s">
        <v>153</v>
      </c>
      <c r="F103" s="205" t="s">
        <v>154</v>
      </c>
      <c r="G103" s="206" t="s">
        <v>119</v>
      </c>
      <c r="H103" s="207">
        <v>4273</v>
      </c>
      <c r="I103" s="208"/>
      <c r="J103" s="209">
        <f>ROUND(I103*H103,2)</f>
        <v>0</v>
      </c>
      <c r="K103" s="205" t="s">
        <v>19</v>
      </c>
      <c r="L103" s="43"/>
      <c r="M103" s="210" t="s">
        <v>19</v>
      </c>
      <c r="N103" s="211" t="s">
        <v>41</v>
      </c>
      <c r="O103" s="83"/>
      <c r="P103" s="212">
        <f>O103*H103</f>
        <v>0</v>
      </c>
      <c r="Q103" s="212">
        <v>0</v>
      </c>
      <c r="R103" s="212">
        <f>Q103*H103</f>
        <v>0</v>
      </c>
      <c r="S103" s="212">
        <v>0</v>
      </c>
      <c r="T103" s="213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4" t="s">
        <v>121</v>
      </c>
      <c r="AT103" s="214" t="s">
        <v>116</v>
      </c>
      <c r="AU103" s="214" t="s">
        <v>80</v>
      </c>
      <c r="AY103" s="16" t="s">
        <v>114</v>
      </c>
      <c r="BE103" s="215">
        <f>IF(N103="základní",J103,0)</f>
        <v>0</v>
      </c>
      <c r="BF103" s="215">
        <f>IF(N103="snížená",J103,0)</f>
        <v>0</v>
      </c>
      <c r="BG103" s="215">
        <f>IF(N103="zákl. přenesená",J103,0)</f>
        <v>0</v>
      </c>
      <c r="BH103" s="215">
        <f>IF(N103="sníž. přenesená",J103,0)</f>
        <v>0</v>
      </c>
      <c r="BI103" s="215">
        <f>IF(N103="nulová",J103,0)</f>
        <v>0</v>
      </c>
      <c r="BJ103" s="16" t="s">
        <v>78</v>
      </c>
      <c r="BK103" s="215">
        <f>ROUND(I103*H103,2)</f>
        <v>0</v>
      </c>
      <c r="BL103" s="16" t="s">
        <v>121</v>
      </c>
      <c r="BM103" s="214" t="s">
        <v>155</v>
      </c>
    </row>
    <row r="104" s="13" customFormat="1">
      <c r="A104" s="13"/>
      <c r="B104" s="223"/>
      <c r="C104" s="224"/>
      <c r="D104" s="221" t="s">
        <v>156</v>
      </c>
      <c r="E104" s="225" t="s">
        <v>19</v>
      </c>
      <c r="F104" s="226" t="s">
        <v>157</v>
      </c>
      <c r="G104" s="224"/>
      <c r="H104" s="225" t="s">
        <v>19</v>
      </c>
      <c r="I104" s="227"/>
      <c r="J104" s="224"/>
      <c r="K104" s="224"/>
      <c r="L104" s="228"/>
      <c r="M104" s="229"/>
      <c r="N104" s="230"/>
      <c r="O104" s="230"/>
      <c r="P104" s="230"/>
      <c r="Q104" s="230"/>
      <c r="R104" s="230"/>
      <c r="S104" s="230"/>
      <c r="T104" s="23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2" t="s">
        <v>156</v>
      </c>
      <c r="AU104" s="232" t="s">
        <v>80</v>
      </c>
      <c r="AV104" s="13" t="s">
        <v>78</v>
      </c>
      <c r="AW104" s="13" t="s">
        <v>32</v>
      </c>
      <c r="AX104" s="13" t="s">
        <v>70</v>
      </c>
      <c r="AY104" s="232" t="s">
        <v>114</v>
      </c>
    </row>
    <row r="105" s="14" customFormat="1">
      <c r="A105" s="14"/>
      <c r="B105" s="233"/>
      <c r="C105" s="234"/>
      <c r="D105" s="221" t="s">
        <v>156</v>
      </c>
      <c r="E105" s="235" t="s">
        <v>19</v>
      </c>
      <c r="F105" s="236" t="s">
        <v>158</v>
      </c>
      <c r="G105" s="234"/>
      <c r="H105" s="237">
        <v>4273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3" t="s">
        <v>156</v>
      </c>
      <c r="AU105" s="243" t="s">
        <v>80</v>
      </c>
      <c r="AV105" s="14" t="s">
        <v>80</v>
      </c>
      <c r="AW105" s="14" t="s">
        <v>32</v>
      </c>
      <c r="AX105" s="14" t="s">
        <v>78</v>
      </c>
      <c r="AY105" s="243" t="s">
        <v>114</v>
      </c>
    </row>
    <row r="106" s="2" customFormat="1" ht="16.5" customHeight="1">
      <c r="A106" s="37"/>
      <c r="B106" s="38"/>
      <c r="C106" s="203" t="s">
        <v>159</v>
      </c>
      <c r="D106" s="203" t="s">
        <v>116</v>
      </c>
      <c r="E106" s="204" t="s">
        <v>160</v>
      </c>
      <c r="F106" s="205" t="s">
        <v>161</v>
      </c>
      <c r="G106" s="206" t="s">
        <v>119</v>
      </c>
      <c r="H106" s="207">
        <v>4273</v>
      </c>
      <c r="I106" s="208"/>
      <c r="J106" s="209">
        <f>ROUND(I106*H106,2)</f>
        <v>0</v>
      </c>
      <c r="K106" s="205" t="s">
        <v>19</v>
      </c>
      <c r="L106" s="43"/>
      <c r="M106" s="210" t="s">
        <v>19</v>
      </c>
      <c r="N106" s="211" t="s">
        <v>41</v>
      </c>
      <c r="O106" s="83"/>
      <c r="P106" s="212">
        <f>O106*H106</f>
        <v>0</v>
      </c>
      <c r="Q106" s="212">
        <v>0.038199999999999998</v>
      </c>
      <c r="R106" s="212">
        <f>Q106*H106</f>
        <v>163.2286</v>
      </c>
      <c r="S106" s="212">
        <v>0</v>
      </c>
      <c r="T106" s="213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4" t="s">
        <v>121</v>
      </c>
      <c r="AT106" s="214" t="s">
        <v>116</v>
      </c>
      <c r="AU106" s="214" t="s">
        <v>80</v>
      </c>
      <c r="AY106" s="16" t="s">
        <v>114</v>
      </c>
      <c r="BE106" s="215">
        <f>IF(N106="základní",J106,0)</f>
        <v>0</v>
      </c>
      <c r="BF106" s="215">
        <f>IF(N106="snížená",J106,0)</f>
        <v>0</v>
      </c>
      <c r="BG106" s="215">
        <f>IF(N106="zákl. přenesená",J106,0)</f>
        <v>0</v>
      </c>
      <c r="BH106" s="215">
        <f>IF(N106="sníž. přenesená",J106,0)</f>
        <v>0</v>
      </c>
      <c r="BI106" s="215">
        <f>IF(N106="nulová",J106,0)</f>
        <v>0</v>
      </c>
      <c r="BJ106" s="16" t="s">
        <v>78</v>
      </c>
      <c r="BK106" s="215">
        <f>ROUND(I106*H106,2)</f>
        <v>0</v>
      </c>
      <c r="BL106" s="16" t="s">
        <v>121</v>
      </c>
      <c r="BM106" s="214" t="s">
        <v>162</v>
      </c>
    </row>
    <row r="107" s="2" customFormat="1" ht="37.8" customHeight="1">
      <c r="A107" s="37"/>
      <c r="B107" s="38"/>
      <c r="C107" s="203" t="s">
        <v>163</v>
      </c>
      <c r="D107" s="203" t="s">
        <v>116</v>
      </c>
      <c r="E107" s="204" t="s">
        <v>164</v>
      </c>
      <c r="F107" s="205" t="s">
        <v>165</v>
      </c>
      <c r="G107" s="206" t="s">
        <v>119</v>
      </c>
      <c r="H107" s="207">
        <v>5</v>
      </c>
      <c r="I107" s="208"/>
      <c r="J107" s="209">
        <f>ROUND(I107*H107,2)</f>
        <v>0</v>
      </c>
      <c r="K107" s="205" t="s">
        <v>120</v>
      </c>
      <c r="L107" s="43"/>
      <c r="M107" s="210" t="s">
        <v>19</v>
      </c>
      <c r="N107" s="211" t="s">
        <v>41</v>
      </c>
      <c r="O107" s="83"/>
      <c r="P107" s="212">
        <f>O107*H107</f>
        <v>0</v>
      </c>
      <c r="Q107" s="212">
        <v>0.084250000000000005</v>
      </c>
      <c r="R107" s="212">
        <f>Q107*H107</f>
        <v>0.42125000000000001</v>
      </c>
      <c r="S107" s="212">
        <v>0</v>
      </c>
      <c r="T107" s="213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4" t="s">
        <v>121</v>
      </c>
      <c r="AT107" s="214" t="s">
        <v>116</v>
      </c>
      <c r="AU107" s="214" t="s">
        <v>80</v>
      </c>
      <c r="AY107" s="16" t="s">
        <v>114</v>
      </c>
      <c r="BE107" s="215">
        <f>IF(N107="základní",J107,0)</f>
        <v>0</v>
      </c>
      <c r="BF107" s="215">
        <f>IF(N107="snížená",J107,0)</f>
        <v>0</v>
      </c>
      <c r="BG107" s="215">
        <f>IF(N107="zákl. přenesená",J107,0)</f>
        <v>0</v>
      </c>
      <c r="BH107" s="215">
        <f>IF(N107="sníž. přenesená",J107,0)</f>
        <v>0</v>
      </c>
      <c r="BI107" s="215">
        <f>IF(N107="nulová",J107,0)</f>
        <v>0</v>
      </c>
      <c r="BJ107" s="16" t="s">
        <v>78</v>
      </c>
      <c r="BK107" s="215">
        <f>ROUND(I107*H107,2)</f>
        <v>0</v>
      </c>
      <c r="BL107" s="16" t="s">
        <v>121</v>
      </c>
      <c r="BM107" s="214" t="s">
        <v>166</v>
      </c>
    </row>
    <row r="108" s="2" customFormat="1">
      <c r="A108" s="37"/>
      <c r="B108" s="38"/>
      <c r="C108" s="39"/>
      <c r="D108" s="216" t="s">
        <v>123</v>
      </c>
      <c r="E108" s="39"/>
      <c r="F108" s="217" t="s">
        <v>167</v>
      </c>
      <c r="G108" s="39"/>
      <c r="H108" s="39"/>
      <c r="I108" s="218"/>
      <c r="J108" s="39"/>
      <c r="K108" s="39"/>
      <c r="L108" s="43"/>
      <c r="M108" s="219"/>
      <c r="N108" s="220"/>
      <c r="O108" s="83"/>
      <c r="P108" s="83"/>
      <c r="Q108" s="83"/>
      <c r="R108" s="83"/>
      <c r="S108" s="83"/>
      <c r="T108" s="84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6" t="s">
        <v>123</v>
      </c>
      <c r="AU108" s="16" t="s">
        <v>80</v>
      </c>
    </row>
    <row r="109" s="13" customFormat="1">
      <c r="A109" s="13"/>
      <c r="B109" s="223"/>
      <c r="C109" s="224"/>
      <c r="D109" s="221" t="s">
        <v>156</v>
      </c>
      <c r="E109" s="225" t="s">
        <v>19</v>
      </c>
      <c r="F109" s="226" t="s">
        <v>168</v>
      </c>
      <c r="G109" s="224"/>
      <c r="H109" s="225" t="s">
        <v>19</v>
      </c>
      <c r="I109" s="227"/>
      <c r="J109" s="224"/>
      <c r="K109" s="224"/>
      <c r="L109" s="228"/>
      <c r="M109" s="229"/>
      <c r="N109" s="230"/>
      <c r="O109" s="230"/>
      <c r="P109" s="230"/>
      <c r="Q109" s="230"/>
      <c r="R109" s="230"/>
      <c r="S109" s="230"/>
      <c r="T109" s="23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2" t="s">
        <v>156</v>
      </c>
      <c r="AU109" s="232" t="s">
        <v>80</v>
      </c>
      <c r="AV109" s="13" t="s">
        <v>78</v>
      </c>
      <c r="AW109" s="13" t="s">
        <v>32</v>
      </c>
      <c r="AX109" s="13" t="s">
        <v>70</v>
      </c>
      <c r="AY109" s="232" t="s">
        <v>114</v>
      </c>
    </row>
    <row r="110" s="14" customFormat="1">
      <c r="A110" s="14"/>
      <c r="B110" s="233"/>
      <c r="C110" s="234"/>
      <c r="D110" s="221" t="s">
        <v>156</v>
      </c>
      <c r="E110" s="235" t="s">
        <v>19</v>
      </c>
      <c r="F110" s="236" t="s">
        <v>169</v>
      </c>
      <c r="G110" s="234"/>
      <c r="H110" s="237">
        <v>5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3" t="s">
        <v>156</v>
      </c>
      <c r="AU110" s="243" t="s">
        <v>80</v>
      </c>
      <c r="AV110" s="14" t="s">
        <v>80</v>
      </c>
      <c r="AW110" s="14" t="s">
        <v>32</v>
      </c>
      <c r="AX110" s="14" t="s">
        <v>78</v>
      </c>
      <c r="AY110" s="243" t="s">
        <v>114</v>
      </c>
    </row>
    <row r="111" s="12" customFormat="1" ht="22.8" customHeight="1">
      <c r="A111" s="12"/>
      <c r="B111" s="187"/>
      <c r="C111" s="188"/>
      <c r="D111" s="189" t="s">
        <v>69</v>
      </c>
      <c r="E111" s="201" t="s">
        <v>159</v>
      </c>
      <c r="F111" s="201" t="s">
        <v>170</v>
      </c>
      <c r="G111" s="188"/>
      <c r="H111" s="188"/>
      <c r="I111" s="191"/>
      <c r="J111" s="202">
        <f>BK111</f>
        <v>0</v>
      </c>
      <c r="K111" s="188"/>
      <c r="L111" s="193"/>
      <c r="M111" s="194"/>
      <c r="N111" s="195"/>
      <c r="O111" s="195"/>
      <c r="P111" s="196">
        <f>SUM(P112:P113)</f>
        <v>0</v>
      </c>
      <c r="Q111" s="195"/>
      <c r="R111" s="196">
        <f>SUM(R112:R113)</f>
        <v>29.657599999999999</v>
      </c>
      <c r="S111" s="195"/>
      <c r="T111" s="197">
        <f>SUM(T112:T113)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198" t="s">
        <v>78</v>
      </c>
      <c r="AT111" s="199" t="s">
        <v>69</v>
      </c>
      <c r="AU111" s="199" t="s">
        <v>78</v>
      </c>
      <c r="AY111" s="198" t="s">
        <v>114</v>
      </c>
      <c r="BK111" s="200">
        <f>SUM(BK112:BK113)</f>
        <v>0</v>
      </c>
    </row>
    <row r="112" s="2" customFormat="1" ht="16.5" customHeight="1">
      <c r="A112" s="37"/>
      <c r="B112" s="38"/>
      <c r="C112" s="203" t="s">
        <v>171</v>
      </c>
      <c r="D112" s="203" t="s">
        <v>116</v>
      </c>
      <c r="E112" s="204" t="s">
        <v>172</v>
      </c>
      <c r="F112" s="205" t="s">
        <v>173</v>
      </c>
      <c r="G112" s="206" t="s">
        <v>174</v>
      </c>
      <c r="H112" s="207">
        <v>70</v>
      </c>
      <c r="I112" s="208"/>
      <c r="J112" s="209">
        <f>ROUND(I112*H112,2)</f>
        <v>0</v>
      </c>
      <c r="K112" s="205" t="s">
        <v>120</v>
      </c>
      <c r="L112" s="43"/>
      <c r="M112" s="210" t="s">
        <v>19</v>
      </c>
      <c r="N112" s="211" t="s">
        <v>41</v>
      </c>
      <c r="O112" s="83"/>
      <c r="P112" s="212">
        <f>O112*H112</f>
        <v>0</v>
      </c>
      <c r="Q112" s="212">
        <v>0.42368</v>
      </c>
      <c r="R112" s="212">
        <f>Q112*H112</f>
        <v>29.657599999999999</v>
      </c>
      <c r="S112" s="212">
        <v>0</v>
      </c>
      <c r="T112" s="213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4" t="s">
        <v>121</v>
      </c>
      <c r="AT112" s="214" t="s">
        <v>116</v>
      </c>
      <c r="AU112" s="214" t="s">
        <v>80</v>
      </c>
      <c r="AY112" s="16" t="s">
        <v>114</v>
      </c>
      <c r="BE112" s="215">
        <f>IF(N112="základní",J112,0)</f>
        <v>0</v>
      </c>
      <c r="BF112" s="215">
        <f>IF(N112="snížená",J112,0)</f>
        <v>0</v>
      </c>
      <c r="BG112" s="215">
        <f>IF(N112="zákl. přenesená",J112,0)</f>
        <v>0</v>
      </c>
      <c r="BH112" s="215">
        <f>IF(N112="sníž. přenesená",J112,0)</f>
        <v>0</v>
      </c>
      <c r="BI112" s="215">
        <f>IF(N112="nulová",J112,0)</f>
        <v>0</v>
      </c>
      <c r="BJ112" s="16" t="s">
        <v>78</v>
      </c>
      <c r="BK112" s="215">
        <f>ROUND(I112*H112,2)</f>
        <v>0</v>
      </c>
      <c r="BL112" s="16" t="s">
        <v>121</v>
      </c>
      <c r="BM112" s="214" t="s">
        <v>175</v>
      </c>
    </row>
    <row r="113" s="2" customFormat="1">
      <c r="A113" s="37"/>
      <c r="B113" s="38"/>
      <c r="C113" s="39"/>
      <c r="D113" s="216" t="s">
        <v>123</v>
      </c>
      <c r="E113" s="39"/>
      <c r="F113" s="217" t="s">
        <v>176</v>
      </c>
      <c r="G113" s="39"/>
      <c r="H113" s="39"/>
      <c r="I113" s="218"/>
      <c r="J113" s="39"/>
      <c r="K113" s="39"/>
      <c r="L113" s="43"/>
      <c r="M113" s="219"/>
      <c r="N113" s="220"/>
      <c r="O113" s="83"/>
      <c r="P113" s="83"/>
      <c r="Q113" s="83"/>
      <c r="R113" s="83"/>
      <c r="S113" s="83"/>
      <c r="T113" s="84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6" t="s">
        <v>123</v>
      </c>
      <c r="AU113" s="16" t="s">
        <v>80</v>
      </c>
    </row>
    <row r="114" s="12" customFormat="1" ht="22.8" customHeight="1">
      <c r="A114" s="12"/>
      <c r="B114" s="187"/>
      <c r="C114" s="188"/>
      <c r="D114" s="189" t="s">
        <v>69</v>
      </c>
      <c r="E114" s="201" t="s">
        <v>163</v>
      </c>
      <c r="F114" s="201" t="s">
        <v>177</v>
      </c>
      <c r="G114" s="188"/>
      <c r="H114" s="188"/>
      <c r="I114" s="191"/>
      <c r="J114" s="202">
        <f>BK114</f>
        <v>0</v>
      </c>
      <c r="K114" s="188"/>
      <c r="L114" s="193"/>
      <c r="M114" s="194"/>
      <c r="N114" s="195"/>
      <c r="O114" s="195"/>
      <c r="P114" s="196">
        <f>SUM(P115:P131)</f>
        <v>0</v>
      </c>
      <c r="Q114" s="195"/>
      <c r="R114" s="196">
        <f>SUM(R115:R131)</f>
        <v>1.5912</v>
      </c>
      <c r="S114" s="195"/>
      <c r="T114" s="197">
        <f>SUM(T115:T131)</f>
        <v>85.460000000000008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198" t="s">
        <v>78</v>
      </c>
      <c r="AT114" s="199" t="s">
        <v>69</v>
      </c>
      <c r="AU114" s="199" t="s">
        <v>78</v>
      </c>
      <c r="AY114" s="198" t="s">
        <v>114</v>
      </c>
      <c r="BK114" s="200">
        <f>SUM(BK115:BK131)</f>
        <v>0</v>
      </c>
    </row>
    <row r="115" s="2" customFormat="1" ht="16.5" customHeight="1">
      <c r="A115" s="37"/>
      <c r="B115" s="38"/>
      <c r="C115" s="203" t="s">
        <v>178</v>
      </c>
      <c r="D115" s="203" t="s">
        <v>116</v>
      </c>
      <c r="E115" s="204" t="s">
        <v>179</v>
      </c>
      <c r="F115" s="205" t="s">
        <v>180</v>
      </c>
      <c r="G115" s="206" t="s">
        <v>119</v>
      </c>
      <c r="H115" s="207">
        <v>420</v>
      </c>
      <c r="I115" s="208"/>
      <c r="J115" s="209">
        <f>ROUND(I115*H115,2)</f>
        <v>0</v>
      </c>
      <c r="K115" s="205" t="s">
        <v>120</v>
      </c>
      <c r="L115" s="43"/>
      <c r="M115" s="210" t="s">
        <v>19</v>
      </c>
      <c r="N115" s="211" t="s">
        <v>41</v>
      </c>
      <c r="O115" s="83"/>
      <c r="P115" s="212">
        <f>O115*H115</f>
        <v>0</v>
      </c>
      <c r="Q115" s="212">
        <v>0.00059999999999999995</v>
      </c>
      <c r="R115" s="212">
        <f>Q115*H115</f>
        <v>0.252</v>
      </c>
      <c r="S115" s="212">
        <v>0</v>
      </c>
      <c r="T115" s="213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4" t="s">
        <v>121</v>
      </c>
      <c r="AT115" s="214" t="s">
        <v>116</v>
      </c>
      <c r="AU115" s="214" t="s">
        <v>80</v>
      </c>
      <c r="AY115" s="16" t="s">
        <v>114</v>
      </c>
      <c r="BE115" s="215">
        <f>IF(N115="základní",J115,0)</f>
        <v>0</v>
      </c>
      <c r="BF115" s="215">
        <f>IF(N115="snížená",J115,0)</f>
        <v>0</v>
      </c>
      <c r="BG115" s="215">
        <f>IF(N115="zákl. přenesená",J115,0)</f>
        <v>0</v>
      </c>
      <c r="BH115" s="215">
        <f>IF(N115="sníž. přenesená",J115,0)</f>
        <v>0</v>
      </c>
      <c r="BI115" s="215">
        <f>IF(N115="nulová",J115,0)</f>
        <v>0</v>
      </c>
      <c r="BJ115" s="16" t="s">
        <v>78</v>
      </c>
      <c r="BK115" s="215">
        <f>ROUND(I115*H115,2)</f>
        <v>0</v>
      </c>
      <c r="BL115" s="16" t="s">
        <v>121</v>
      </c>
      <c r="BM115" s="214" t="s">
        <v>181</v>
      </c>
    </row>
    <row r="116" s="2" customFormat="1">
      <c r="A116" s="37"/>
      <c r="B116" s="38"/>
      <c r="C116" s="39"/>
      <c r="D116" s="216" t="s">
        <v>123</v>
      </c>
      <c r="E116" s="39"/>
      <c r="F116" s="217" t="s">
        <v>182</v>
      </c>
      <c r="G116" s="39"/>
      <c r="H116" s="39"/>
      <c r="I116" s="218"/>
      <c r="J116" s="39"/>
      <c r="K116" s="39"/>
      <c r="L116" s="43"/>
      <c r="M116" s="219"/>
      <c r="N116" s="220"/>
      <c r="O116" s="83"/>
      <c r="P116" s="83"/>
      <c r="Q116" s="83"/>
      <c r="R116" s="83"/>
      <c r="S116" s="83"/>
      <c r="T116" s="84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6" t="s">
        <v>123</v>
      </c>
      <c r="AU116" s="16" t="s">
        <v>80</v>
      </c>
    </row>
    <row r="117" s="2" customFormat="1" ht="24.15" customHeight="1">
      <c r="A117" s="37"/>
      <c r="B117" s="38"/>
      <c r="C117" s="203" t="s">
        <v>183</v>
      </c>
      <c r="D117" s="203" t="s">
        <v>116</v>
      </c>
      <c r="E117" s="204" t="s">
        <v>184</v>
      </c>
      <c r="F117" s="205" t="s">
        <v>185</v>
      </c>
      <c r="G117" s="206" t="s">
        <v>119</v>
      </c>
      <c r="H117" s="207">
        <v>420</v>
      </c>
      <c r="I117" s="208"/>
      <c r="J117" s="209">
        <f>ROUND(I117*H117,2)</f>
        <v>0</v>
      </c>
      <c r="K117" s="205" t="s">
        <v>120</v>
      </c>
      <c r="L117" s="43"/>
      <c r="M117" s="210" t="s">
        <v>19</v>
      </c>
      <c r="N117" s="211" t="s">
        <v>41</v>
      </c>
      <c r="O117" s="83"/>
      <c r="P117" s="212">
        <f>O117*H117</f>
        <v>0</v>
      </c>
      <c r="Q117" s="212">
        <v>1.0000000000000001E-05</v>
      </c>
      <c r="R117" s="212">
        <f>Q117*H117</f>
        <v>0.0042000000000000006</v>
      </c>
      <c r="S117" s="212">
        <v>0</v>
      </c>
      <c r="T117" s="213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4" t="s">
        <v>121</v>
      </c>
      <c r="AT117" s="214" t="s">
        <v>116</v>
      </c>
      <c r="AU117" s="214" t="s">
        <v>80</v>
      </c>
      <c r="AY117" s="16" t="s">
        <v>114</v>
      </c>
      <c r="BE117" s="215">
        <f>IF(N117="základní",J117,0)</f>
        <v>0</v>
      </c>
      <c r="BF117" s="215">
        <f>IF(N117="snížená",J117,0)</f>
        <v>0</v>
      </c>
      <c r="BG117" s="215">
        <f>IF(N117="zákl. přenesená",J117,0)</f>
        <v>0</v>
      </c>
      <c r="BH117" s="215">
        <f>IF(N117="sníž. přenesená",J117,0)</f>
        <v>0</v>
      </c>
      <c r="BI117" s="215">
        <f>IF(N117="nulová",J117,0)</f>
        <v>0</v>
      </c>
      <c r="BJ117" s="16" t="s">
        <v>78</v>
      </c>
      <c r="BK117" s="215">
        <f>ROUND(I117*H117,2)</f>
        <v>0</v>
      </c>
      <c r="BL117" s="16" t="s">
        <v>121</v>
      </c>
      <c r="BM117" s="214" t="s">
        <v>186</v>
      </c>
    </row>
    <row r="118" s="2" customFormat="1">
      <c r="A118" s="37"/>
      <c r="B118" s="38"/>
      <c r="C118" s="39"/>
      <c r="D118" s="216" t="s">
        <v>123</v>
      </c>
      <c r="E118" s="39"/>
      <c r="F118" s="217" t="s">
        <v>187</v>
      </c>
      <c r="G118" s="39"/>
      <c r="H118" s="39"/>
      <c r="I118" s="218"/>
      <c r="J118" s="39"/>
      <c r="K118" s="39"/>
      <c r="L118" s="43"/>
      <c r="M118" s="219"/>
      <c r="N118" s="220"/>
      <c r="O118" s="83"/>
      <c r="P118" s="83"/>
      <c r="Q118" s="83"/>
      <c r="R118" s="83"/>
      <c r="S118" s="83"/>
      <c r="T118" s="84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123</v>
      </c>
      <c r="AU118" s="16" t="s">
        <v>80</v>
      </c>
    </row>
    <row r="119" s="2" customFormat="1" ht="24.15" customHeight="1">
      <c r="A119" s="37"/>
      <c r="B119" s="38"/>
      <c r="C119" s="203" t="s">
        <v>188</v>
      </c>
      <c r="D119" s="203" t="s">
        <v>116</v>
      </c>
      <c r="E119" s="204" t="s">
        <v>189</v>
      </c>
      <c r="F119" s="205" t="s">
        <v>190</v>
      </c>
      <c r="G119" s="206" t="s">
        <v>127</v>
      </c>
      <c r="H119" s="207">
        <v>5</v>
      </c>
      <c r="I119" s="208"/>
      <c r="J119" s="209">
        <f>ROUND(I119*H119,2)</f>
        <v>0</v>
      </c>
      <c r="K119" s="205" t="s">
        <v>120</v>
      </c>
      <c r="L119" s="43"/>
      <c r="M119" s="210" t="s">
        <v>19</v>
      </c>
      <c r="N119" s="211" t="s">
        <v>41</v>
      </c>
      <c r="O119" s="83"/>
      <c r="P119" s="212">
        <f>O119*H119</f>
        <v>0</v>
      </c>
      <c r="Q119" s="212">
        <v>0.15540000000000001</v>
      </c>
      <c r="R119" s="212">
        <f>Q119*H119</f>
        <v>0.77700000000000002</v>
      </c>
      <c r="S119" s="212">
        <v>0</v>
      </c>
      <c r="T119" s="213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4" t="s">
        <v>121</v>
      </c>
      <c r="AT119" s="214" t="s">
        <v>116</v>
      </c>
      <c r="AU119" s="214" t="s">
        <v>80</v>
      </c>
      <c r="AY119" s="16" t="s">
        <v>114</v>
      </c>
      <c r="BE119" s="215">
        <f>IF(N119="základní",J119,0)</f>
        <v>0</v>
      </c>
      <c r="BF119" s="215">
        <f>IF(N119="snížená",J119,0)</f>
        <v>0</v>
      </c>
      <c r="BG119" s="215">
        <f>IF(N119="zákl. přenesená",J119,0)</f>
        <v>0</v>
      </c>
      <c r="BH119" s="215">
        <f>IF(N119="sníž. přenesená",J119,0)</f>
        <v>0</v>
      </c>
      <c r="BI119" s="215">
        <f>IF(N119="nulová",J119,0)</f>
        <v>0</v>
      </c>
      <c r="BJ119" s="16" t="s">
        <v>78</v>
      </c>
      <c r="BK119" s="215">
        <f>ROUND(I119*H119,2)</f>
        <v>0</v>
      </c>
      <c r="BL119" s="16" t="s">
        <v>121</v>
      </c>
      <c r="BM119" s="214" t="s">
        <v>191</v>
      </c>
    </row>
    <row r="120" s="2" customFormat="1">
      <c r="A120" s="37"/>
      <c r="B120" s="38"/>
      <c r="C120" s="39"/>
      <c r="D120" s="216" t="s">
        <v>123</v>
      </c>
      <c r="E120" s="39"/>
      <c r="F120" s="217" t="s">
        <v>192</v>
      </c>
      <c r="G120" s="39"/>
      <c r="H120" s="39"/>
      <c r="I120" s="218"/>
      <c r="J120" s="39"/>
      <c r="K120" s="39"/>
      <c r="L120" s="43"/>
      <c r="M120" s="219"/>
      <c r="N120" s="220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123</v>
      </c>
      <c r="AU120" s="16" t="s">
        <v>80</v>
      </c>
    </row>
    <row r="121" s="2" customFormat="1" ht="16.5" customHeight="1">
      <c r="A121" s="37"/>
      <c r="B121" s="38"/>
      <c r="C121" s="244" t="s">
        <v>193</v>
      </c>
      <c r="D121" s="244" t="s">
        <v>194</v>
      </c>
      <c r="E121" s="245" t="s">
        <v>195</v>
      </c>
      <c r="F121" s="246" t="s">
        <v>196</v>
      </c>
      <c r="G121" s="247" t="s">
        <v>127</v>
      </c>
      <c r="H121" s="248">
        <v>5.0999999999999996</v>
      </c>
      <c r="I121" s="249"/>
      <c r="J121" s="250">
        <f>ROUND(I121*H121,2)</f>
        <v>0</v>
      </c>
      <c r="K121" s="246" t="s">
        <v>120</v>
      </c>
      <c r="L121" s="251"/>
      <c r="M121" s="252" t="s">
        <v>19</v>
      </c>
      <c r="N121" s="253" t="s">
        <v>41</v>
      </c>
      <c r="O121" s="83"/>
      <c r="P121" s="212">
        <f>O121*H121</f>
        <v>0</v>
      </c>
      <c r="Q121" s="212">
        <v>0.080000000000000002</v>
      </c>
      <c r="R121" s="212">
        <f>Q121*H121</f>
        <v>0.40799999999999997</v>
      </c>
      <c r="S121" s="212">
        <v>0</v>
      </c>
      <c r="T121" s="213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4" t="s">
        <v>159</v>
      </c>
      <c r="AT121" s="214" t="s">
        <v>194</v>
      </c>
      <c r="AU121" s="214" t="s">
        <v>80</v>
      </c>
      <c r="AY121" s="16" t="s">
        <v>114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6" t="s">
        <v>78</v>
      </c>
      <c r="BK121" s="215">
        <f>ROUND(I121*H121,2)</f>
        <v>0</v>
      </c>
      <c r="BL121" s="16" t="s">
        <v>121</v>
      </c>
      <c r="BM121" s="214" t="s">
        <v>197</v>
      </c>
    </row>
    <row r="122" s="2" customFormat="1">
      <c r="A122" s="37"/>
      <c r="B122" s="38"/>
      <c r="C122" s="39"/>
      <c r="D122" s="216" t="s">
        <v>123</v>
      </c>
      <c r="E122" s="39"/>
      <c r="F122" s="217" t="s">
        <v>198</v>
      </c>
      <c r="G122" s="39"/>
      <c r="H122" s="39"/>
      <c r="I122" s="218"/>
      <c r="J122" s="39"/>
      <c r="K122" s="39"/>
      <c r="L122" s="43"/>
      <c r="M122" s="219"/>
      <c r="N122" s="220"/>
      <c r="O122" s="83"/>
      <c r="P122" s="83"/>
      <c r="Q122" s="83"/>
      <c r="R122" s="83"/>
      <c r="S122" s="83"/>
      <c r="T122" s="84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123</v>
      </c>
      <c r="AU122" s="16" t="s">
        <v>80</v>
      </c>
    </row>
    <row r="123" s="14" customFormat="1">
      <c r="A123" s="14"/>
      <c r="B123" s="233"/>
      <c r="C123" s="234"/>
      <c r="D123" s="221" t="s">
        <v>156</v>
      </c>
      <c r="E123" s="234"/>
      <c r="F123" s="236" t="s">
        <v>199</v>
      </c>
      <c r="G123" s="234"/>
      <c r="H123" s="237">
        <v>5.0999999999999996</v>
      </c>
      <c r="I123" s="238"/>
      <c r="J123" s="234"/>
      <c r="K123" s="234"/>
      <c r="L123" s="239"/>
      <c r="M123" s="240"/>
      <c r="N123" s="241"/>
      <c r="O123" s="241"/>
      <c r="P123" s="241"/>
      <c r="Q123" s="241"/>
      <c r="R123" s="241"/>
      <c r="S123" s="241"/>
      <c r="T123" s="24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3" t="s">
        <v>156</v>
      </c>
      <c r="AU123" s="243" t="s">
        <v>80</v>
      </c>
      <c r="AV123" s="14" t="s">
        <v>80</v>
      </c>
      <c r="AW123" s="14" t="s">
        <v>4</v>
      </c>
      <c r="AX123" s="14" t="s">
        <v>78</v>
      </c>
      <c r="AY123" s="243" t="s">
        <v>114</v>
      </c>
    </row>
    <row r="124" s="2" customFormat="1" ht="33" customHeight="1">
      <c r="A124" s="37"/>
      <c r="B124" s="38"/>
      <c r="C124" s="203" t="s">
        <v>8</v>
      </c>
      <c r="D124" s="203" t="s">
        <v>116</v>
      </c>
      <c r="E124" s="204" t="s">
        <v>200</v>
      </c>
      <c r="F124" s="205" t="s">
        <v>201</v>
      </c>
      <c r="G124" s="206" t="s">
        <v>127</v>
      </c>
      <c r="H124" s="207">
        <v>250</v>
      </c>
      <c r="I124" s="208"/>
      <c r="J124" s="209">
        <f>ROUND(I124*H124,2)</f>
        <v>0</v>
      </c>
      <c r="K124" s="205" t="s">
        <v>120</v>
      </c>
      <c r="L124" s="43"/>
      <c r="M124" s="210" t="s">
        <v>19</v>
      </c>
      <c r="N124" s="211" t="s">
        <v>41</v>
      </c>
      <c r="O124" s="83"/>
      <c r="P124" s="212">
        <f>O124*H124</f>
        <v>0</v>
      </c>
      <c r="Q124" s="212">
        <v>0.00059999999999999995</v>
      </c>
      <c r="R124" s="212">
        <f>Q124*H124</f>
        <v>0.14999999999999999</v>
      </c>
      <c r="S124" s="212">
        <v>0</v>
      </c>
      <c r="T124" s="213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4" t="s">
        <v>121</v>
      </c>
      <c r="AT124" s="214" t="s">
        <v>116</v>
      </c>
      <c r="AU124" s="214" t="s">
        <v>80</v>
      </c>
      <c r="AY124" s="16" t="s">
        <v>114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6" t="s">
        <v>78</v>
      </c>
      <c r="BK124" s="215">
        <f>ROUND(I124*H124,2)</f>
        <v>0</v>
      </c>
      <c r="BL124" s="16" t="s">
        <v>121</v>
      </c>
      <c r="BM124" s="214" t="s">
        <v>202</v>
      </c>
    </row>
    <row r="125" s="2" customFormat="1">
      <c r="A125" s="37"/>
      <c r="B125" s="38"/>
      <c r="C125" s="39"/>
      <c r="D125" s="216" t="s">
        <v>123</v>
      </c>
      <c r="E125" s="39"/>
      <c r="F125" s="217" t="s">
        <v>203</v>
      </c>
      <c r="G125" s="39"/>
      <c r="H125" s="39"/>
      <c r="I125" s="218"/>
      <c r="J125" s="39"/>
      <c r="K125" s="39"/>
      <c r="L125" s="43"/>
      <c r="M125" s="219"/>
      <c r="N125" s="220"/>
      <c r="O125" s="83"/>
      <c r="P125" s="83"/>
      <c r="Q125" s="83"/>
      <c r="R125" s="83"/>
      <c r="S125" s="83"/>
      <c r="T125" s="84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123</v>
      </c>
      <c r="AU125" s="16" t="s">
        <v>80</v>
      </c>
    </row>
    <row r="126" s="2" customFormat="1" ht="33" customHeight="1">
      <c r="A126" s="37"/>
      <c r="B126" s="38"/>
      <c r="C126" s="203" t="s">
        <v>204</v>
      </c>
      <c r="D126" s="203" t="s">
        <v>116</v>
      </c>
      <c r="E126" s="204" t="s">
        <v>205</v>
      </c>
      <c r="F126" s="205" t="s">
        <v>206</v>
      </c>
      <c r="G126" s="206" t="s">
        <v>119</v>
      </c>
      <c r="H126" s="207">
        <v>4273</v>
      </c>
      <c r="I126" s="208"/>
      <c r="J126" s="209">
        <f>ROUND(I126*H126,2)</f>
        <v>0</v>
      </c>
      <c r="K126" s="205" t="s">
        <v>120</v>
      </c>
      <c r="L126" s="43"/>
      <c r="M126" s="210" t="s">
        <v>19</v>
      </c>
      <c r="N126" s="211" t="s">
        <v>41</v>
      </c>
      <c r="O126" s="83"/>
      <c r="P126" s="212">
        <f>O126*H126</f>
        <v>0</v>
      </c>
      <c r="Q126" s="212">
        <v>0</v>
      </c>
      <c r="R126" s="212">
        <f>Q126*H126</f>
        <v>0</v>
      </c>
      <c r="S126" s="212">
        <v>0.02</v>
      </c>
      <c r="T126" s="213">
        <f>S126*H126</f>
        <v>85.460000000000008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4" t="s">
        <v>121</v>
      </c>
      <c r="AT126" s="214" t="s">
        <v>116</v>
      </c>
      <c r="AU126" s="214" t="s">
        <v>80</v>
      </c>
      <c r="AY126" s="16" t="s">
        <v>114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6" t="s">
        <v>78</v>
      </c>
      <c r="BK126" s="215">
        <f>ROUND(I126*H126,2)</f>
        <v>0</v>
      </c>
      <c r="BL126" s="16" t="s">
        <v>121</v>
      </c>
      <c r="BM126" s="214" t="s">
        <v>207</v>
      </c>
    </row>
    <row r="127" s="2" customFormat="1">
      <c r="A127" s="37"/>
      <c r="B127" s="38"/>
      <c r="C127" s="39"/>
      <c r="D127" s="216" t="s">
        <v>123</v>
      </c>
      <c r="E127" s="39"/>
      <c r="F127" s="217" t="s">
        <v>208</v>
      </c>
      <c r="G127" s="39"/>
      <c r="H127" s="39"/>
      <c r="I127" s="218"/>
      <c r="J127" s="39"/>
      <c r="K127" s="39"/>
      <c r="L127" s="43"/>
      <c r="M127" s="219"/>
      <c r="N127" s="220"/>
      <c r="O127" s="83"/>
      <c r="P127" s="83"/>
      <c r="Q127" s="83"/>
      <c r="R127" s="83"/>
      <c r="S127" s="83"/>
      <c r="T127" s="84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123</v>
      </c>
      <c r="AU127" s="16" t="s">
        <v>80</v>
      </c>
    </row>
    <row r="128" s="2" customFormat="1" ht="33" customHeight="1">
      <c r="A128" s="37"/>
      <c r="B128" s="38"/>
      <c r="C128" s="203" t="s">
        <v>209</v>
      </c>
      <c r="D128" s="203" t="s">
        <v>116</v>
      </c>
      <c r="E128" s="204" t="s">
        <v>210</v>
      </c>
      <c r="F128" s="205" t="s">
        <v>211</v>
      </c>
      <c r="G128" s="206" t="s">
        <v>119</v>
      </c>
      <c r="H128" s="207">
        <v>5</v>
      </c>
      <c r="I128" s="208"/>
      <c r="J128" s="209">
        <f>ROUND(I128*H128,2)</f>
        <v>0</v>
      </c>
      <c r="K128" s="205" t="s">
        <v>120</v>
      </c>
      <c r="L128" s="43"/>
      <c r="M128" s="210" t="s">
        <v>19</v>
      </c>
      <c r="N128" s="211" t="s">
        <v>41</v>
      </c>
      <c r="O128" s="83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4" t="s">
        <v>121</v>
      </c>
      <c r="AT128" s="214" t="s">
        <v>116</v>
      </c>
      <c r="AU128" s="214" t="s">
        <v>80</v>
      </c>
      <c r="AY128" s="16" t="s">
        <v>114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6" t="s">
        <v>78</v>
      </c>
      <c r="BK128" s="215">
        <f>ROUND(I128*H128,2)</f>
        <v>0</v>
      </c>
      <c r="BL128" s="16" t="s">
        <v>121</v>
      </c>
      <c r="BM128" s="214" t="s">
        <v>212</v>
      </c>
    </row>
    <row r="129" s="2" customFormat="1">
      <c r="A129" s="37"/>
      <c r="B129" s="38"/>
      <c r="C129" s="39"/>
      <c r="D129" s="216" t="s">
        <v>123</v>
      </c>
      <c r="E129" s="39"/>
      <c r="F129" s="217" t="s">
        <v>213</v>
      </c>
      <c r="G129" s="39"/>
      <c r="H129" s="39"/>
      <c r="I129" s="218"/>
      <c r="J129" s="39"/>
      <c r="K129" s="39"/>
      <c r="L129" s="43"/>
      <c r="M129" s="219"/>
      <c r="N129" s="220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123</v>
      </c>
      <c r="AU129" s="16" t="s">
        <v>80</v>
      </c>
    </row>
    <row r="130" s="13" customFormat="1">
      <c r="A130" s="13"/>
      <c r="B130" s="223"/>
      <c r="C130" s="224"/>
      <c r="D130" s="221" t="s">
        <v>156</v>
      </c>
      <c r="E130" s="225" t="s">
        <v>19</v>
      </c>
      <c r="F130" s="226" t="s">
        <v>214</v>
      </c>
      <c r="G130" s="224"/>
      <c r="H130" s="225" t="s">
        <v>19</v>
      </c>
      <c r="I130" s="227"/>
      <c r="J130" s="224"/>
      <c r="K130" s="224"/>
      <c r="L130" s="228"/>
      <c r="M130" s="229"/>
      <c r="N130" s="230"/>
      <c r="O130" s="230"/>
      <c r="P130" s="230"/>
      <c r="Q130" s="230"/>
      <c r="R130" s="230"/>
      <c r="S130" s="230"/>
      <c r="T130" s="23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2" t="s">
        <v>156</v>
      </c>
      <c r="AU130" s="232" t="s">
        <v>80</v>
      </c>
      <c r="AV130" s="13" t="s">
        <v>78</v>
      </c>
      <c r="AW130" s="13" t="s">
        <v>32</v>
      </c>
      <c r="AX130" s="13" t="s">
        <v>70</v>
      </c>
      <c r="AY130" s="232" t="s">
        <v>114</v>
      </c>
    </row>
    <row r="131" s="14" customFormat="1">
      <c r="A131" s="14"/>
      <c r="B131" s="233"/>
      <c r="C131" s="234"/>
      <c r="D131" s="221" t="s">
        <v>156</v>
      </c>
      <c r="E131" s="235" t="s">
        <v>19</v>
      </c>
      <c r="F131" s="236" t="s">
        <v>169</v>
      </c>
      <c r="G131" s="234"/>
      <c r="H131" s="237">
        <v>5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3" t="s">
        <v>156</v>
      </c>
      <c r="AU131" s="243" t="s">
        <v>80</v>
      </c>
      <c r="AV131" s="14" t="s">
        <v>80</v>
      </c>
      <c r="AW131" s="14" t="s">
        <v>32</v>
      </c>
      <c r="AX131" s="14" t="s">
        <v>78</v>
      </c>
      <c r="AY131" s="243" t="s">
        <v>114</v>
      </c>
    </row>
    <row r="132" s="12" customFormat="1" ht="22.8" customHeight="1">
      <c r="A132" s="12"/>
      <c r="B132" s="187"/>
      <c r="C132" s="188"/>
      <c r="D132" s="189" t="s">
        <v>69</v>
      </c>
      <c r="E132" s="201" t="s">
        <v>215</v>
      </c>
      <c r="F132" s="201" t="s">
        <v>216</v>
      </c>
      <c r="G132" s="188"/>
      <c r="H132" s="188"/>
      <c r="I132" s="191"/>
      <c r="J132" s="202">
        <f>BK132</f>
        <v>0</v>
      </c>
      <c r="K132" s="188"/>
      <c r="L132" s="193"/>
      <c r="M132" s="194"/>
      <c r="N132" s="195"/>
      <c r="O132" s="195"/>
      <c r="P132" s="196">
        <f>SUM(P133:P139)</f>
        <v>0</v>
      </c>
      <c r="Q132" s="195"/>
      <c r="R132" s="196">
        <f>SUM(R133:R139)</f>
        <v>0</v>
      </c>
      <c r="S132" s="195"/>
      <c r="T132" s="197">
        <f>SUM(T133:T139)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98" t="s">
        <v>78</v>
      </c>
      <c r="AT132" s="199" t="s">
        <v>69</v>
      </c>
      <c r="AU132" s="199" t="s">
        <v>78</v>
      </c>
      <c r="AY132" s="198" t="s">
        <v>114</v>
      </c>
      <c r="BK132" s="200">
        <f>SUM(BK133:BK139)</f>
        <v>0</v>
      </c>
    </row>
    <row r="133" s="2" customFormat="1" ht="24.15" customHeight="1">
      <c r="A133" s="37"/>
      <c r="B133" s="38"/>
      <c r="C133" s="203" t="s">
        <v>217</v>
      </c>
      <c r="D133" s="203" t="s">
        <v>116</v>
      </c>
      <c r="E133" s="204" t="s">
        <v>218</v>
      </c>
      <c r="F133" s="205" t="s">
        <v>219</v>
      </c>
      <c r="G133" s="206" t="s">
        <v>220</v>
      </c>
      <c r="H133" s="207">
        <v>1.0249999999999999</v>
      </c>
      <c r="I133" s="208"/>
      <c r="J133" s="209">
        <f>ROUND(I133*H133,2)</f>
        <v>0</v>
      </c>
      <c r="K133" s="205" t="s">
        <v>120</v>
      </c>
      <c r="L133" s="43"/>
      <c r="M133" s="210" t="s">
        <v>19</v>
      </c>
      <c r="N133" s="211" t="s">
        <v>41</v>
      </c>
      <c r="O133" s="83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4" t="s">
        <v>121</v>
      </c>
      <c r="AT133" s="214" t="s">
        <v>116</v>
      </c>
      <c r="AU133" s="214" t="s">
        <v>80</v>
      </c>
      <c r="AY133" s="16" t="s">
        <v>114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6" t="s">
        <v>78</v>
      </c>
      <c r="BK133" s="215">
        <f>ROUND(I133*H133,2)</f>
        <v>0</v>
      </c>
      <c r="BL133" s="16" t="s">
        <v>121</v>
      </c>
      <c r="BM133" s="214" t="s">
        <v>221</v>
      </c>
    </row>
    <row r="134" s="2" customFormat="1">
      <c r="A134" s="37"/>
      <c r="B134" s="38"/>
      <c r="C134" s="39"/>
      <c r="D134" s="216" t="s">
        <v>123</v>
      </c>
      <c r="E134" s="39"/>
      <c r="F134" s="217" t="s">
        <v>222</v>
      </c>
      <c r="G134" s="39"/>
      <c r="H134" s="39"/>
      <c r="I134" s="218"/>
      <c r="J134" s="39"/>
      <c r="K134" s="39"/>
      <c r="L134" s="43"/>
      <c r="M134" s="219"/>
      <c r="N134" s="220"/>
      <c r="O134" s="83"/>
      <c r="P134" s="83"/>
      <c r="Q134" s="83"/>
      <c r="R134" s="83"/>
      <c r="S134" s="83"/>
      <c r="T134" s="84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123</v>
      </c>
      <c r="AU134" s="16" t="s">
        <v>80</v>
      </c>
    </row>
    <row r="135" s="2" customFormat="1">
      <c r="A135" s="37"/>
      <c r="B135" s="38"/>
      <c r="C135" s="39"/>
      <c r="D135" s="221" t="s">
        <v>144</v>
      </c>
      <c r="E135" s="39"/>
      <c r="F135" s="222" t="s">
        <v>223</v>
      </c>
      <c r="G135" s="39"/>
      <c r="H135" s="39"/>
      <c r="I135" s="218"/>
      <c r="J135" s="39"/>
      <c r="K135" s="39"/>
      <c r="L135" s="43"/>
      <c r="M135" s="219"/>
      <c r="N135" s="220"/>
      <c r="O135" s="83"/>
      <c r="P135" s="83"/>
      <c r="Q135" s="83"/>
      <c r="R135" s="83"/>
      <c r="S135" s="83"/>
      <c r="T135" s="84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144</v>
      </c>
      <c r="AU135" s="16" t="s">
        <v>80</v>
      </c>
    </row>
    <row r="136" s="2" customFormat="1" ht="24.15" customHeight="1">
      <c r="A136" s="37"/>
      <c r="B136" s="38"/>
      <c r="C136" s="203" t="s">
        <v>224</v>
      </c>
      <c r="D136" s="203" t="s">
        <v>116</v>
      </c>
      <c r="E136" s="204" t="s">
        <v>225</v>
      </c>
      <c r="F136" s="205" t="s">
        <v>226</v>
      </c>
      <c r="G136" s="206" t="s">
        <v>220</v>
      </c>
      <c r="H136" s="207">
        <v>9.2249999999999996</v>
      </c>
      <c r="I136" s="208"/>
      <c r="J136" s="209">
        <f>ROUND(I136*H136,2)</f>
        <v>0</v>
      </c>
      <c r="K136" s="205" t="s">
        <v>120</v>
      </c>
      <c r="L136" s="43"/>
      <c r="M136" s="210" t="s">
        <v>19</v>
      </c>
      <c r="N136" s="211" t="s">
        <v>41</v>
      </c>
      <c r="O136" s="83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4" t="s">
        <v>121</v>
      </c>
      <c r="AT136" s="214" t="s">
        <v>116</v>
      </c>
      <c r="AU136" s="214" t="s">
        <v>80</v>
      </c>
      <c r="AY136" s="16" t="s">
        <v>114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6" t="s">
        <v>78</v>
      </c>
      <c r="BK136" s="215">
        <f>ROUND(I136*H136,2)</f>
        <v>0</v>
      </c>
      <c r="BL136" s="16" t="s">
        <v>121</v>
      </c>
      <c r="BM136" s="214" t="s">
        <v>227</v>
      </c>
    </row>
    <row r="137" s="2" customFormat="1">
      <c r="A137" s="37"/>
      <c r="B137" s="38"/>
      <c r="C137" s="39"/>
      <c r="D137" s="216" t="s">
        <v>123</v>
      </c>
      <c r="E137" s="39"/>
      <c r="F137" s="217" t="s">
        <v>228</v>
      </c>
      <c r="G137" s="39"/>
      <c r="H137" s="39"/>
      <c r="I137" s="218"/>
      <c r="J137" s="39"/>
      <c r="K137" s="39"/>
      <c r="L137" s="43"/>
      <c r="M137" s="219"/>
      <c r="N137" s="220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123</v>
      </c>
      <c r="AU137" s="16" t="s">
        <v>80</v>
      </c>
    </row>
    <row r="138" s="2" customFormat="1">
      <c r="A138" s="37"/>
      <c r="B138" s="38"/>
      <c r="C138" s="39"/>
      <c r="D138" s="221" t="s">
        <v>144</v>
      </c>
      <c r="E138" s="39"/>
      <c r="F138" s="222" t="s">
        <v>223</v>
      </c>
      <c r="G138" s="39"/>
      <c r="H138" s="39"/>
      <c r="I138" s="218"/>
      <c r="J138" s="39"/>
      <c r="K138" s="39"/>
      <c r="L138" s="43"/>
      <c r="M138" s="219"/>
      <c r="N138" s="220"/>
      <c r="O138" s="83"/>
      <c r="P138" s="83"/>
      <c r="Q138" s="83"/>
      <c r="R138" s="83"/>
      <c r="S138" s="83"/>
      <c r="T138" s="84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144</v>
      </c>
      <c r="AU138" s="16" t="s">
        <v>80</v>
      </c>
    </row>
    <row r="139" s="14" customFormat="1">
      <c r="A139" s="14"/>
      <c r="B139" s="233"/>
      <c r="C139" s="234"/>
      <c r="D139" s="221" t="s">
        <v>156</v>
      </c>
      <c r="E139" s="234"/>
      <c r="F139" s="236" t="s">
        <v>229</v>
      </c>
      <c r="G139" s="234"/>
      <c r="H139" s="237">
        <v>9.2249999999999996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3" t="s">
        <v>156</v>
      </c>
      <c r="AU139" s="243" t="s">
        <v>80</v>
      </c>
      <c r="AV139" s="14" t="s">
        <v>80</v>
      </c>
      <c r="AW139" s="14" t="s">
        <v>4</v>
      </c>
      <c r="AX139" s="14" t="s">
        <v>78</v>
      </c>
      <c r="AY139" s="243" t="s">
        <v>114</v>
      </c>
    </row>
    <row r="140" s="12" customFormat="1" ht="22.8" customHeight="1">
      <c r="A140" s="12"/>
      <c r="B140" s="187"/>
      <c r="C140" s="188"/>
      <c r="D140" s="189" t="s">
        <v>69</v>
      </c>
      <c r="E140" s="201" t="s">
        <v>230</v>
      </c>
      <c r="F140" s="201" t="s">
        <v>231</v>
      </c>
      <c r="G140" s="188"/>
      <c r="H140" s="188"/>
      <c r="I140" s="191"/>
      <c r="J140" s="202">
        <f>BK140</f>
        <v>0</v>
      </c>
      <c r="K140" s="188"/>
      <c r="L140" s="193"/>
      <c r="M140" s="194"/>
      <c r="N140" s="195"/>
      <c r="O140" s="195"/>
      <c r="P140" s="196">
        <f>SUM(P141:P142)</f>
        <v>0</v>
      </c>
      <c r="Q140" s="195"/>
      <c r="R140" s="196">
        <f>SUM(R141:R142)</f>
        <v>0</v>
      </c>
      <c r="S140" s="195"/>
      <c r="T140" s="197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98" t="s">
        <v>78</v>
      </c>
      <c r="AT140" s="199" t="s">
        <v>69</v>
      </c>
      <c r="AU140" s="199" t="s">
        <v>78</v>
      </c>
      <c r="AY140" s="198" t="s">
        <v>114</v>
      </c>
      <c r="BK140" s="200">
        <f>SUM(BK141:BK142)</f>
        <v>0</v>
      </c>
    </row>
    <row r="141" s="2" customFormat="1" ht="24.15" customHeight="1">
      <c r="A141" s="37"/>
      <c r="B141" s="38"/>
      <c r="C141" s="203" t="s">
        <v>232</v>
      </c>
      <c r="D141" s="203" t="s">
        <v>116</v>
      </c>
      <c r="E141" s="204" t="s">
        <v>233</v>
      </c>
      <c r="F141" s="205" t="s">
        <v>234</v>
      </c>
      <c r="G141" s="206" t="s">
        <v>220</v>
      </c>
      <c r="H141" s="207">
        <v>783.02200000000005</v>
      </c>
      <c r="I141" s="208"/>
      <c r="J141" s="209">
        <f>ROUND(I141*H141,2)</f>
        <v>0</v>
      </c>
      <c r="K141" s="205" t="s">
        <v>120</v>
      </c>
      <c r="L141" s="43"/>
      <c r="M141" s="210" t="s">
        <v>19</v>
      </c>
      <c r="N141" s="211" t="s">
        <v>41</v>
      </c>
      <c r="O141" s="83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4" t="s">
        <v>121</v>
      </c>
      <c r="AT141" s="214" t="s">
        <v>116</v>
      </c>
      <c r="AU141" s="214" t="s">
        <v>80</v>
      </c>
      <c r="AY141" s="16" t="s">
        <v>114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6" t="s">
        <v>78</v>
      </c>
      <c r="BK141" s="215">
        <f>ROUND(I141*H141,2)</f>
        <v>0</v>
      </c>
      <c r="BL141" s="16" t="s">
        <v>121</v>
      </c>
      <c r="BM141" s="214" t="s">
        <v>235</v>
      </c>
    </row>
    <row r="142" s="2" customFormat="1">
      <c r="A142" s="37"/>
      <c r="B142" s="38"/>
      <c r="C142" s="39"/>
      <c r="D142" s="216" t="s">
        <v>123</v>
      </c>
      <c r="E142" s="39"/>
      <c r="F142" s="217" t="s">
        <v>236</v>
      </c>
      <c r="G142" s="39"/>
      <c r="H142" s="39"/>
      <c r="I142" s="218"/>
      <c r="J142" s="39"/>
      <c r="K142" s="39"/>
      <c r="L142" s="43"/>
      <c r="M142" s="254"/>
      <c r="N142" s="255"/>
      <c r="O142" s="256"/>
      <c r="P142" s="256"/>
      <c r="Q142" s="256"/>
      <c r="R142" s="256"/>
      <c r="S142" s="256"/>
      <c r="T142" s="25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123</v>
      </c>
      <c r="AU142" s="16" t="s">
        <v>80</v>
      </c>
    </row>
    <row r="143" s="2" customFormat="1" ht="6.96" customHeight="1">
      <c r="A143" s="37"/>
      <c r="B143" s="58"/>
      <c r="C143" s="59"/>
      <c r="D143" s="59"/>
      <c r="E143" s="59"/>
      <c r="F143" s="59"/>
      <c r="G143" s="59"/>
      <c r="H143" s="59"/>
      <c r="I143" s="59"/>
      <c r="J143" s="59"/>
      <c r="K143" s="59"/>
      <c r="L143" s="43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sheetProtection sheet="1" autoFilter="0" formatColumns="0" formatRows="0" objects="1" scenarios="1" spinCount="100000" saltValue="Qy1wHUHQNB2E0ThJVOZDPjOLR6AQ9fxB1eGf//mine7C/wI8Fm33yEd5aOJycV2GTJB9TwoTn0YQfpYYP65lAQ==" hashValue="A6dAu7YvS8Snw1tWbn5aO2ITN4BFTnVF3B6CYJORAZLyO6J4yLiGGPY8af+kTsgqtvUmVV3am80WaxKcdyEWTg==" algorithmName="SHA-512" password="CC35"/>
  <autoFilter ref="C85:K142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1_02/113106134"/>
    <hyperlink ref="F92" r:id="rId2" display="https://podminky.urs.cz/item/CS_URS_2021_02/113202111"/>
    <hyperlink ref="F95" r:id="rId3" display="https://podminky.urs.cz/item/CS_URS_2021_02/565131111"/>
    <hyperlink ref="F97" r:id="rId4" display="https://podminky.urs.cz/item/CS_URS_2021_02/572241112"/>
    <hyperlink ref="F101" r:id="rId5" display="https://podminky.urs.cz/item/CS_URS_2021_02/572531133"/>
    <hyperlink ref="F108" r:id="rId6" display="https://podminky.urs.cz/item/CS_URS_2021_02/596211110"/>
    <hyperlink ref="F113" r:id="rId7" display="https://podminky.urs.cz/item/CS_URS_2021_02/899231111"/>
    <hyperlink ref="F116" r:id="rId8" display="https://podminky.urs.cz/item/CS_URS_2021_02/915131111"/>
    <hyperlink ref="F118" r:id="rId9" display="https://podminky.urs.cz/item/CS_URS_2021_02/915621111"/>
    <hyperlink ref="F120" r:id="rId10" display="https://podminky.urs.cz/item/CS_URS_2021_02/916131213"/>
    <hyperlink ref="F122" r:id="rId11" display="https://podminky.urs.cz/item/CS_URS_2021_02/59217031"/>
    <hyperlink ref="F125" r:id="rId12" display="https://podminky.urs.cz/item/CS_URS_2021_02/919732221"/>
    <hyperlink ref="F127" r:id="rId13" display="https://podminky.urs.cz/item/CS_URS_2021_02/938909311"/>
    <hyperlink ref="F129" r:id="rId14" display="https://podminky.urs.cz/item/CS_URS_2021_02/979054451"/>
    <hyperlink ref="F134" r:id="rId15" display="https://podminky.urs.cz/item/CS_URS_2021_02/997221571"/>
    <hyperlink ref="F137" r:id="rId16" display="https://podminky.urs.cz/item/CS_URS_2021_02/997221579"/>
    <hyperlink ref="F142" r:id="rId17" display="https://podminky.urs.cz/item/CS_URS_2021_02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84</v>
      </c>
    </row>
    <row r="3" hidden="1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80</v>
      </c>
    </row>
    <row r="4" hidden="1" s="1" customFormat="1" ht="24.96" customHeight="1">
      <c r="B4" s="19"/>
      <c r="D4" s="129" t="s">
        <v>85</v>
      </c>
      <c r="L4" s="19"/>
      <c r="M4" s="130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1" t="s">
        <v>16</v>
      </c>
      <c r="L6" s="19"/>
    </row>
    <row r="7" hidden="1" s="1" customFormat="1" ht="26.25" customHeight="1">
      <c r="B7" s="19"/>
      <c r="E7" s="132" t="str">
        <f>'Rekapitulace stavby'!K6</f>
        <v>OVMK - UL. JILEMNICKÉHO, TŘEBÍZSKÉHO, J.VRBY, HOLUBOVA, DOBROVSKÉHO, ŠVERMOVA - DUCHCOV</v>
      </c>
      <c r="F7" s="131"/>
      <c r="G7" s="131"/>
      <c r="H7" s="131"/>
      <c r="L7" s="19"/>
    </row>
    <row r="8" hidden="1" s="2" customFormat="1" ht="12" customHeight="1">
      <c r="A8" s="37"/>
      <c r="B8" s="43"/>
      <c r="C8" s="37"/>
      <c r="D8" s="131" t="s">
        <v>86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34" t="s">
        <v>237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24. 11. 2021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">
        <v>19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19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35" t="s">
        <v>22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1" t="s">
        <v>34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2" t="s">
        <v>36</v>
      </c>
      <c r="E30" s="37"/>
      <c r="F30" s="37"/>
      <c r="G30" s="37"/>
      <c r="H30" s="37"/>
      <c r="I30" s="37"/>
      <c r="J30" s="143">
        <f>ROUND(J80,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44" t="s">
        <v>38</v>
      </c>
      <c r="G32" s="37"/>
      <c r="H32" s="37"/>
      <c r="I32" s="144" t="s">
        <v>37</v>
      </c>
      <c r="J32" s="144" t="s">
        <v>39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45" t="s">
        <v>40</v>
      </c>
      <c r="E33" s="131" t="s">
        <v>41</v>
      </c>
      <c r="F33" s="146">
        <f>ROUND((SUM(BE80:BE86)),  2)</f>
        <v>0</v>
      </c>
      <c r="G33" s="37"/>
      <c r="H33" s="37"/>
      <c r="I33" s="147">
        <v>0.20999999999999999</v>
      </c>
      <c r="J33" s="146">
        <f>ROUND(((SUM(BE80:BE86))*I33),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1" t="s">
        <v>42</v>
      </c>
      <c r="F34" s="146">
        <f>ROUND((SUM(BF80:BF86)),  2)</f>
        <v>0</v>
      </c>
      <c r="G34" s="37"/>
      <c r="H34" s="37"/>
      <c r="I34" s="147">
        <v>0.14999999999999999</v>
      </c>
      <c r="J34" s="146">
        <f>ROUND(((SUM(BF80:BF86))*I34),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43</v>
      </c>
      <c r="F35" s="146">
        <f>ROUND((SUM(BG80:BG86)),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44</v>
      </c>
      <c r="F36" s="146">
        <f>ROUND((SUM(BH80:BH86)),  2)</f>
        <v>0</v>
      </c>
      <c r="G36" s="37"/>
      <c r="H36" s="37"/>
      <c r="I36" s="147">
        <v>0.14999999999999999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45</v>
      </c>
      <c r="F37" s="146">
        <f>ROUND((SUM(BI80:BI86)),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48"/>
      <c r="D39" s="149" t="s">
        <v>46</v>
      </c>
      <c r="E39" s="150"/>
      <c r="F39" s="150"/>
      <c r="G39" s="151" t="s">
        <v>47</v>
      </c>
      <c r="H39" s="152" t="s">
        <v>48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/>
    <row r="42" hidden="1"/>
    <row r="43" hidden="1"/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88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26.25" customHeight="1">
      <c r="A48" s="37"/>
      <c r="B48" s="38"/>
      <c r="C48" s="39"/>
      <c r="D48" s="39"/>
      <c r="E48" s="159" t="str">
        <f>E7</f>
        <v>OVMK - UL. JILEMNICKÉHO, TŘEBÍZSKÉHO, J.VRBY, HOLUBOVA, DOBROVSKÉHO, ŠVERMOVA - DUCHCOV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86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60fa - Vedlejší a ostatní náklady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 xml:space="preserve"> </v>
      </c>
      <c r="G52" s="39"/>
      <c r="H52" s="39"/>
      <c r="I52" s="31" t="s">
        <v>23</v>
      </c>
      <c r="J52" s="71" t="str">
        <f>IF(J12="","",J12)</f>
        <v>24. 11. 2021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>Město Duchcov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89</v>
      </c>
      <c r="D57" s="161"/>
      <c r="E57" s="161"/>
      <c r="F57" s="161"/>
      <c r="G57" s="161"/>
      <c r="H57" s="161"/>
      <c r="I57" s="161"/>
      <c r="J57" s="162" t="s">
        <v>90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68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91</v>
      </c>
    </row>
    <row r="60" s="9" customFormat="1" ht="24.96" customHeight="1">
      <c r="A60" s="9"/>
      <c r="B60" s="164"/>
      <c r="C60" s="165"/>
      <c r="D60" s="166" t="s">
        <v>238</v>
      </c>
      <c r="E60" s="167"/>
      <c r="F60" s="167"/>
      <c r="G60" s="167"/>
      <c r="H60" s="167"/>
      <c r="I60" s="167"/>
      <c r="J60" s="168">
        <f>J81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3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3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99</v>
      </c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26.25" customHeight="1">
      <c r="A70" s="37"/>
      <c r="B70" s="38"/>
      <c r="C70" s="39"/>
      <c r="D70" s="39"/>
      <c r="E70" s="159" t="str">
        <f>E7</f>
        <v>OVMK - UL. JILEMNICKÉHO, TŘEBÍZSKÉHO, J.VRBY, HOLUBOVA, DOBROVSKÉHO, ŠVERMOVA - DUCHCOV</v>
      </c>
      <c r="F70" s="31"/>
      <c r="G70" s="31"/>
      <c r="H70" s="31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86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60fa - Vedlejší a ostatní náklady</v>
      </c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 xml:space="preserve"> </v>
      </c>
      <c r="G74" s="39"/>
      <c r="H74" s="39"/>
      <c r="I74" s="31" t="s">
        <v>23</v>
      </c>
      <c r="J74" s="71" t="str">
        <f>IF(J12="","",J12)</f>
        <v>24. 11. 2021</v>
      </c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>Město Duchcov</v>
      </c>
      <c r="G76" s="39"/>
      <c r="H76" s="39"/>
      <c r="I76" s="31" t="s">
        <v>31</v>
      </c>
      <c r="J76" s="35" t="str">
        <f>E21</f>
        <v xml:space="preserve"> 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29</v>
      </c>
      <c r="D77" s="39"/>
      <c r="E77" s="39"/>
      <c r="F77" s="26" t="str">
        <f>IF(E18="","",E18)</f>
        <v>Vyplň údaj</v>
      </c>
      <c r="G77" s="39"/>
      <c r="H77" s="39"/>
      <c r="I77" s="31" t="s">
        <v>33</v>
      </c>
      <c r="J77" s="35" t="str">
        <f>E24</f>
        <v xml:space="preserve"> </v>
      </c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1" customFormat="1" ht="29.28" customHeight="1">
      <c r="A79" s="176"/>
      <c r="B79" s="177"/>
      <c r="C79" s="178" t="s">
        <v>100</v>
      </c>
      <c r="D79" s="179" t="s">
        <v>55</v>
      </c>
      <c r="E79" s="179" t="s">
        <v>51</v>
      </c>
      <c r="F79" s="179" t="s">
        <v>52</v>
      </c>
      <c r="G79" s="179" t="s">
        <v>101</v>
      </c>
      <c r="H79" s="179" t="s">
        <v>102</v>
      </c>
      <c r="I79" s="179" t="s">
        <v>103</v>
      </c>
      <c r="J79" s="179" t="s">
        <v>90</v>
      </c>
      <c r="K79" s="180" t="s">
        <v>104</v>
      </c>
      <c r="L79" s="181"/>
      <c r="M79" s="91" t="s">
        <v>19</v>
      </c>
      <c r="N79" s="92" t="s">
        <v>40</v>
      </c>
      <c r="O79" s="92" t="s">
        <v>105</v>
      </c>
      <c r="P79" s="92" t="s">
        <v>106</v>
      </c>
      <c r="Q79" s="92" t="s">
        <v>107</v>
      </c>
      <c r="R79" s="92" t="s">
        <v>108</v>
      </c>
      <c r="S79" s="92" t="s">
        <v>109</v>
      </c>
      <c r="T79" s="93" t="s">
        <v>110</v>
      </c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</row>
    <row r="80" s="2" customFormat="1" ht="22.8" customHeight="1">
      <c r="A80" s="37"/>
      <c r="B80" s="38"/>
      <c r="C80" s="98" t="s">
        <v>111</v>
      </c>
      <c r="D80" s="39"/>
      <c r="E80" s="39"/>
      <c r="F80" s="39"/>
      <c r="G80" s="39"/>
      <c r="H80" s="39"/>
      <c r="I80" s="39"/>
      <c r="J80" s="182">
        <f>BK80</f>
        <v>0</v>
      </c>
      <c r="K80" s="39"/>
      <c r="L80" s="43"/>
      <c r="M80" s="94"/>
      <c r="N80" s="183"/>
      <c r="O80" s="95"/>
      <c r="P80" s="184">
        <f>P81</f>
        <v>0</v>
      </c>
      <c r="Q80" s="95"/>
      <c r="R80" s="184">
        <f>R81</f>
        <v>0</v>
      </c>
      <c r="S80" s="95"/>
      <c r="T80" s="185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69</v>
      </c>
      <c r="AU80" s="16" t="s">
        <v>91</v>
      </c>
      <c r="BK80" s="186">
        <f>BK81</f>
        <v>0</v>
      </c>
    </row>
    <row r="81" s="12" customFormat="1" ht="25.92" customHeight="1">
      <c r="A81" s="12"/>
      <c r="B81" s="187"/>
      <c r="C81" s="188"/>
      <c r="D81" s="189" t="s">
        <v>69</v>
      </c>
      <c r="E81" s="190" t="s">
        <v>239</v>
      </c>
      <c r="F81" s="190" t="s">
        <v>240</v>
      </c>
      <c r="G81" s="188"/>
      <c r="H81" s="188"/>
      <c r="I81" s="191"/>
      <c r="J81" s="192">
        <f>BK81</f>
        <v>0</v>
      </c>
      <c r="K81" s="188"/>
      <c r="L81" s="193"/>
      <c r="M81" s="194"/>
      <c r="N81" s="195"/>
      <c r="O81" s="195"/>
      <c r="P81" s="196">
        <f>SUM(P82:P86)</f>
        <v>0</v>
      </c>
      <c r="Q81" s="195"/>
      <c r="R81" s="196">
        <f>SUM(R82:R86)</f>
        <v>0</v>
      </c>
      <c r="S81" s="195"/>
      <c r="T81" s="197">
        <f>SUM(T82:T86)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198" t="s">
        <v>130</v>
      </c>
      <c r="AT81" s="199" t="s">
        <v>69</v>
      </c>
      <c r="AU81" s="199" t="s">
        <v>70</v>
      </c>
      <c r="AY81" s="198" t="s">
        <v>114</v>
      </c>
      <c r="BK81" s="200">
        <f>SUM(BK82:BK86)</f>
        <v>0</v>
      </c>
    </row>
    <row r="82" s="2" customFormat="1" ht="16.5" customHeight="1">
      <c r="A82" s="37"/>
      <c r="B82" s="38"/>
      <c r="C82" s="203" t="s">
        <v>78</v>
      </c>
      <c r="D82" s="203" t="s">
        <v>116</v>
      </c>
      <c r="E82" s="204" t="s">
        <v>241</v>
      </c>
      <c r="F82" s="205" t="s">
        <v>242</v>
      </c>
      <c r="G82" s="206" t="s">
        <v>243</v>
      </c>
      <c r="H82" s="207">
        <v>1</v>
      </c>
      <c r="I82" s="208"/>
      <c r="J82" s="209">
        <f>ROUND(I82*H82,2)</f>
        <v>0</v>
      </c>
      <c r="K82" s="205" t="s">
        <v>19</v>
      </c>
      <c r="L82" s="43"/>
      <c r="M82" s="210" t="s">
        <v>19</v>
      </c>
      <c r="N82" s="211" t="s">
        <v>41</v>
      </c>
      <c r="O82" s="83"/>
      <c r="P82" s="212">
        <f>O82*H82</f>
        <v>0</v>
      </c>
      <c r="Q82" s="212">
        <v>0</v>
      </c>
      <c r="R82" s="212">
        <f>Q82*H82</f>
        <v>0</v>
      </c>
      <c r="S82" s="212">
        <v>0</v>
      </c>
      <c r="T82" s="213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14" t="s">
        <v>121</v>
      </c>
      <c r="AT82" s="214" t="s">
        <v>116</v>
      </c>
      <c r="AU82" s="214" t="s">
        <v>78</v>
      </c>
      <c r="AY82" s="16" t="s">
        <v>114</v>
      </c>
      <c r="BE82" s="215">
        <f>IF(N82="základní",J82,0)</f>
        <v>0</v>
      </c>
      <c r="BF82" s="215">
        <f>IF(N82="snížená",J82,0)</f>
        <v>0</v>
      </c>
      <c r="BG82" s="215">
        <f>IF(N82="zákl. přenesená",J82,0)</f>
        <v>0</v>
      </c>
      <c r="BH82" s="215">
        <f>IF(N82="sníž. přenesená",J82,0)</f>
        <v>0</v>
      </c>
      <c r="BI82" s="215">
        <f>IF(N82="nulová",J82,0)</f>
        <v>0</v>
      </c>
      <c r="BJ82" s="16" t="s">
        <v>78</v>
      </c>
      <c r="BK82" s="215">
        <f>ROUND(I82*H82,2)</f>
        <v>0</v>
      </c>
      <c r="BL82" s="16" t="s">
        <v>121</v>
      </c>
      <c r="BM82" s="214" t="s">
        <v>244</v>
      </c>
    </row>
    <row r="83" s="2" customFormat="1" ht="16.5" customHeight="1">
      <c r="A83" s="37"/>
      <c r="B83" s="38"/>
      <c r="C83" s="203" t="s">
        <v>80</v>
      </c>
      <c r="D83" s="203" t="s">
        <v>116</v>
      </c>
      <c r="E83" s="204" t="s">
        <v>245</v>
      </c>
      <c r="F83" s="205" t="s">
        <v>246</v>
      </c>
      <c r="G83" s="206" t="s">
        <v>243</v>
      </c>
      <c r="H83" s="207">
        <v>1</v>
      </c>
      <c r="I83" s="208"/>
      <c r="J83" s="209">
        <f>ROUND(I83*H83,2)</f>
        <v>0</v>
      </c>
      <c r="K83" s="205" t="s">
        <v>19</v>
      </c>
      <c r="L83" s="43"/>
      <c r="M83" s="210" t="s">
        <v>19</v>
      </c>
      <c r="N83" s="211" t="s">
        <v>41</v>
      </c>
      <c r="O83" s="83"/>
      <c r="P83" s="212">
        <f>O83*H83</f>
        <v>0</v>
      </c>
      <c r="Q83" s="212">
        <v>0</v>
      </c>
      <c r="R83" s="212">
        <f>Q83*H83</f>
        <v>0</v>
      </c>
      <c r="S83" s="212">
        <v>0</v>
      </c>
      <c r="T83" s="213">
        <f>S83*H83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214" t="s">
        <v>247</v>
      </c>
      <c r="AT83" s="214" t="s">
        <v>116</v>
      </c>
      <c r="AU83" s="214" t="s">
        <v>78</v>
      </c>
      <c r="AY83" s="16" t="s">
        <v>114</v>
      </c>
      <c r="BE83" s="215">
        <f>IF(N83="základní",J83,0)</f>
        <v>0</v>
      </c>
      <c r="BF83" s="215">
        <f>IF(N83="snížená",J83,0)</f>
        <v>0</v>
      </c>
      <c r="BG83" s="215">
        <f>IF(N83="zákl. přenesená",J83,0)</f>
        <v>0</v>
      </c>
      <c r="BH83" s="215">
        <f>IF(N83="sníž. přenesená",J83,0)</f>
        <v>0</v>
      </c>
      <c r="BI83" s="215">
        <f>IF(N83="nulová",J83,0)</f>
        <v>0</v>
      </c>
      <c r="BJ83" s="16" t="s">
        <v>78</v>
      </c>
      <c r="BK83" s="215">
        <f>ROUND(I83*H83,2)</f>
        <v>0</v>
      </c>
      <c r="BL83" s="16" t="s">
        <v>247</v>
      </c>
      <c r="BM83" s="214" t="s">
        <v>248</v>
      </c>
    </row>
    <row r="84" s="2" customFormat="1" ht="16.5" customHeight="1">
      <c r="A84" s="37"/>
      <c r="B84" s="38"/>
      <c r="C84" s="203" t="s">
        <v>132</v>
      </c>
      <c r="D84" s="203" t="s">
        <v>116</v>
      </c>
      <c r="E84" s="204" t="s">
        <v>249</v>
      </c>
      <c r="F84" s="205" t="s">
        <v>250</v>
      </c>
      <c r="G84" s="206" t="s">
        <v>243</v>
      </c>
      <c r="H84" s="207">
        <v>1</v>
      </c>
      <c r="I84" s="208"/>
      <c r="J84" s="209">
        <f>ROUND(I84*H84,2)</f>
        <v>0</v>
      </c>
      <c r="K84" s="205" t="s">
        <v>19</v>
      </c>
      <c r="L84" s="43"/>
      <c r="M84" s="210" t="s">
        <v>19</v>
      </c>
      <c r="N84" s="211" t="s">
        <v>41</v>
      </c>
      <c r="O84" s="83"/>
      <c r="P84" s="212">
        <f>O84*H84</f>
        <v>0</v>
      </c>
      <c r="Q84" s="212">
        <v>0</v>
      </c>
      <c r="R84" s="212">
        <f>Q84*H84</f>
        <v>0</v>
      </c>
      <c r="S84" s="212">
        <v>0</v>
      </c>
      <c r="T84" s="213">
        <f>S84*H84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214" t="s">
        <v>247</v>
      </c>
      <c r="AT84" s="214" t="s">
        <v>116</v>
      </c>
      <c r="AU84" s="214" t="s">
        <v>78</v>
      </c>
      <c r="AY84" s="16" t="s">
        <v>114</v>
      </c>
      <c r="BE84" s="215">
        <f>IF(N84="základní",J84,0)</f>
        <v>0</v>
      </c>
      <c r="BF84" s="215">
        <f>IF(N84="snížená",J84,0)</f>
        <v>0</v>
      </c>
      <c r="BG84" s="215">
        <f>IF(N84="zákl. přenesená",J84,0)</f>
        <v>0</v>
      </c>
      <c r="BH84" s="215">
        <f>IF(N84="sníž. přenesená",J84,0)</f>
        <v>0</v>
      </c>
      <c r="BI84" s="215">
        <f>IF(N84="nulová",J84,0)</f>
        <v>0</v>
      </c>
      <c r="BJ84" s="16" t="s">
        <v>78</v>
      </c>
      <c r="BK84" s="215">
        <f>ROUND(I84*H84,2)</f>
        <v>0</v>
      </c>
      <c r="BL84" s="16" t="s">
        <v>247</v>
      </c>
      <c r="BM84" s="214" t="s">
        <v>251</v>
      </c>
    </row>
    <row r="85" s="2" customFormat="1">
      <c r="A85" s="37"/>
      <c r="B85" s="38"/>
      <c r="C85" s="39"/>
      <c r="D85" s="221" t="s">
        <v>144</v>
      </c>
      <c r="E85" s="39"/>
      <c r="F85" s="222" t="s">
        <v>252</v>
      </c>
      <c r="G85" s="39"/>
      <c r="H85" s="39"/>
      <c r="I85" s="218"/>
      <c r="J85" s="39"/>
      <c r="K85" s="39"/>
      <c r="L85" s="43"/>
      <c r="M85" s="219"/>
      <c r="N85" s="220"/>
      <c r="O85" s="83"/>
      <c r="P85" s="83"/>
      <c r="Q85" s="83"/>
      <c r="R85" s="83"/>
      <c r="S85" s="83"/>
      <c r="T85" s="84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144</v>
      </c>
      <c r="AU85" s="16" t="s">
        <v>78</v>
      </c>
    </row>
    <row r="86" s="2" customFormat="1" ht="16.5" customHeight="1">
      <c r="A86" s="37"/>
      <c r="B86" s="38"/>
      <c r="C86" s="203" t="s">
        <v>121</v>
      </c>
      <c r="D86" s="203" t="s">
        <v>116</v>
      </c>
      <c r="E86" s="204" t="s">
        <v>253</v>
      </c>
      <c r="F86" s="205" t="s">
        <v>254</v>
      </c>
      <c r="G86" s="206" t="s">
        <v>243</v>
      </c>
      <c r="H86" s="207">
        <v>1</v>
      </c>
      <c r="I86" s="208"/>
      <c r="J86" s="209">
        <f>ROUND(I86*H86,2)</f>
        <v>0</v>
      </c>
      <c r="K86" s="205" t="s">
        <v>19</v>
      </c>
      <c r="L86" s="43"/>
      <c r="M86" s="258" t="s">
        <v>19</v>
      </c>
      <c r="N86" s="259" t="s">
        <v>41</v>
      </c>
      <c r="O86" s="256"/>
      <c r="P86" s="260">
        <f>O86*H86</f>
        <v>0</v>
      </c>
      <c r="Q86" s="260">
        <v>0</v>
      </c>
      <c r="R86" s="260">
        <f>Q86*H86</f>
        <v>0</v>
      </c>
      <c r="S86" s="260">
        <v>0</v>
      </c>
      <c r="T86" s="261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14" t="s">
        <v>247</v>
      </c>
      <c r="AT86" s="214" t="s">
        <v>116</v>
      </c>
      <c r="AU86" s="214" t="s">
        <v>78</v>
      </c>
      <c r="AY86" s="16" t="s">
        <v>114</v>
      </c>
      <c r="BE86" s="215">
        <f>IF(N86="základní",J86,0)</f>
        <v>0</v>
      </c>
      <c r="BF86" s="215">
        <f>IF(N86="snížená",J86,0)</f>
        <v>0</v>
      </c>
      <c r="BG86" s="215">
        <f>IF(N86="zákl. přenesená",J86,0)</f>
        <v>0</v>
      </c>
      <c r="BH86" s="215">
        <f>IF(N86="sníž. přenesená",J86,0)</f>
        <v>0</v>
      </c>
      <c r="BI86" s="215">
        <f>IF(N86="nulová",J86,0)</f>
        <v>0</v>
      </c>
      <c r="BJ86" s="16" t="s">
        <v>78</v>
      </c>
      <c r="BK86" s="215">
        <f>ROUND(I86*H86,2)</f>
        <v>0</v>
      </c>
      <c r="BL86" s="16" t="s">
        <v>247</v>
      </c>
      <c r="BM86" s="214" t="s">
        <v>255</v>
      </c>
    </row>
    <row r="87" s="2" customFormat="1" ht="6.96" customHeight="1">
      <c r="A87" s="37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43"/>
      <c r="M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</sheetData>
  <sheetProtection sheet="1" autoFilter="0" formatColumns="0" formatRows="0" objects="1" scenarios="1" spinCount="100000" saltValue="BS9ZEnxIwnkNpW+fO4ouD2AtHv+Frm1u7CHaMpx23ncRXGSbaebXLQ9otjMOuvzZ9emYKAyB0/seb+ZvYm0zmw==" hashValue="0VWJyykxhO0OWJ3+kbAiDwHoSp6+wDl10T10YiHI+Hnp42GIXPJB52Jde3s3KS0zKMFZ4IJmcRedtutj4klxKw==" algorithmName="SHA-512" password="CC35"/>
  <autoFilter ref="C79:K86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Marek Ladislav</dc:creator>
  <cp:lastModifiedBy>Marek Ladislav</cp:lastModifiedBy>
  <dcterms:created xsi:type="dcterms:W3CDTF">2021-11-24T09:43:06Z</dcterms:created>
  <dcterms:modified xsi:type="dcterms:W3CDTF">2021-11-24T09:43:08Z</dcterms:modified>
</cp:coreProperties>
</file>